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OneDrive\Desktop\R8低炭素型建材_様式\"/>
    </mc:Choice>
  </mc:AlternateContent>
  <xr:revisionPtr revIDLastSave="0" documentId="13_ncr:1_{7A8CFD5C-DF9D-46DE-AD28-4DCCA4976D54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39" r:id="rId1"/>
    <sheet name="全体 (低炭素型建材)" sheetId="26" r:id="rId2"/>
    <sheet name="１年目 (低炭素型建材)" sheetId="34" r:id="rId3"/>
    <sheet name="２年目 (低炭素型建材)" sheetId="35" r:id="rId4"/>
    <sheet name="３年目 (低炭素型建材)" sheetId="36" r:id="rId5"/>
    <sheet name="【入力不要】補助率確認" sheetId="30" r:id="rId6"/>
  </sheets>
  <definedNames>
    <definedName name="_xlnm.Print_Area" localSheetId="2">'１年目 (低炭素型建材)'!$A$1:$T$50</definedName>
    <definedName name="_xlnm.Print_Area" localSheetId="3">'２年目 (低炭素型建材)'!$A$1:$T$50</definedName>
    <definedName name="_xlnm.Print_Area" localSheetId="4">'３年目 (低炭素型建材)'!$A$1:$T$50</definedName>
    <definedName name="_xlnm.Print_Area" localSheetId="1">'全体 (低炭素型建材)'!$A$1:$T$80</definedName>
    <definedName name="未評価技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26" l="1"/>
  <c r="M9" i="35"/>
  <c r="AA18" i="36"/>
  <c r="AG19" i="34" l="1"/>
  <c r="AG19" i="35"/>
  <c r="AG19" i="36"/>
  <c r="M19" i="34"/>
  <c r="M19" i="35"/>
  <c r="M19" i="36"/>
  <c r="P19" i="26"/>
  <c r="P19" i="34" s="1"/>
  <c r="E20" i="26"/>
  <c r="K60" i="34"/>
  <c r="I20" i="34" s="1"/>
  <c r="K60" i="35"/>
  <c r="I20" i="35"/>
  <c r="K50" i="36"/>
  <c r="K55" i="36"/>
  <c r="I16" i="36" s="1"/>
  <c r="K60" i="36"/>
  <c r="I20" i="36" s="1"/>
  <c r="Y20" i="26" l="1"/>
  <c r="I20" i="26" s="1"/>
  <c r="M20" i="34"/>
  <c r="K63" i="36"/>
  <c r="P19" i="36"/>
  <c r="M20" i="36" s="1"/>
  <c r="P19" i="35"/>
  <c r="M20" i="35" s="1"/>
  <c r="M20" i="26" l="1"/>
  <c r="Q9" i="36" l="1"/>
  <c r="I12" i="36" s="1"/>
  <c r="M9" i="36"/>
  <c r="AA18" i="26"/>
  <c r="M12" i="36" l="1"/>
  <c r="E4" i="30" l="1"/>
  <c r="AA15" i="36" l="1"/>
  <c r="AA15" i="35"/>
  <c r="AA15" i="34"/>
  <c r="M16" i="26"/>
  <c r="I22" i="26"/>
  <c r="Q11" i="36"/>
  <c r="Q11" i="35"/>
  <c r="E16" i="26"/>
  <c r="E12" i="26"/>
  <c r="I9" i="26"/>
  <c r="E9" i="26"/>
  <c r="A3" i="36"/>
  <c r="K55" i="35"/>
  <c r="I16" i="35" s="1"/>
  <c r="K50" i="35"/>
  <c r="K63" i="35" s="1"/>
  <c r="A3" i="35"/>
  <c r="AA18" i="35" s="1"/>
  <c r="K55" i="34"/>
  <c r="I16" i="34" s="1"/>
  <c r="K50" i="26"/>
  <c r="K55" i="26"/>
  <c r="M9" i="34"/>
  <c r="K50" i="34"/>
  <c r="Q11" i="34"/>
  <c r="A3" i="34"/>
  <c r="AA18" i="34" s="1"/>
  <c r="I3" i="30"/>
  <c r="C4" i="30" s="1"/>
  <c r="O1" i="26"/>
  <c r="F15" i="30"/>
  <c r="F14" i="30"/>
  <c r="F13" i="30"/>
  <c r="F12" i="30"/>
  <c r="F11" i="30"/>
  <c r="F10" i="30"/>
  <c r="F9" i="30"/>
  <c r="F8" i="30"/>
  <c r="K63" i="26" l="1"/>
  <c r="K63" i="34"/>
  <c r="Q9" i="34"/>
  <c r="I12" i="34" s="1"/>
  <c r="M12" i="34" s="1"/>
  <c r="F4" i="30"/>
  <c r="G4" i="30" s="1"/>
  <c r="T5" i="26" s="1"/>
  <c r="M9" i="26"/>
  <c r="Y16" i="26"/>
  <c r="I16" i="26" s="1"/>
  <c r="Q9" i="35"/>
  <c r="I12" i="35" s="1"/>
  <c r="M12" i="35" s="1"/>
  <c r="T5" i="34" l="1"/>
  <c r="T5" i="36"/>
  <c r="T11" i="26"/>
  <c r="T11" i="35" s="1"/>
  <c r="Q12" i="35" s="1"/>
  <c r="T5" i="35"/>
  <c r="Y9" i="26"/>
  <c r="Q9" i="26" s="1"/>
  <c r="T11" i="36" l="1"/>
  <c r="T11" i="34"/>
  <c r="I12" i="26"/>
  <c r="Q16" i="35"/>
  <c r="Q20" i="35" s="1"/>
  <c r="M12" i="26"/>
  <c r="Q12" i="34" l="1"/>
  <c r="Q16" i="34" s="1"/>
  <c r="Q20" i="34" s="1"/>
  <c r="AG18" i="34" s="1"/>
  <c r="AG17" i="34" s="1"/>
  <c r="M22" i="34" s="1"/>
  <c r="AG18" i="35"/>
  <c r="AG17" i="35" s="1"/>
  <c r="Q12" i="36"/>
  <c r="Q16" i="36" l="1"/>
  <c r="Q20" i="36" s="1"/>
  <c r="AG18" i="36" s="1"/>
  <c r="AG17" i="36" s="1"/>
  <c r="Q22" i="34"/>
  <c r="Q22" i="35"/>
  <c r="M22" i="35"/>
  <c r="Q12" i="26"/>
  <c r="Y33" i="26"/>
  <c r="E4" i="26" s="1"/>
  <c r="Q20" i="26" l="1"/>
  <c r="Q22" i="36"/>
  <c r="Q22" i="26" s="1"/>
  <c r="M22" i="36"/>
  <c r="Q16" i="26"/>
  <c r="E4" i="34"/>
  <c r="E4" i="35"/>
  <c r="E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8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
　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Q11" authorId="0" shapeId="0" xr:uid="{75C4E964-A4E6-4C0C-93CF-A19C47F7EE3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Z14" authorId="0" shapeId="0" xr:uid="{88EC6115-7038-45DA-BF2D-B58D5696823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M19" authorId="0" shapeId="0" xr:uid="{D5B6A056-80C0-4866-B56C-A7DB79E9FBD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3" authorId="0" shapeId="0" xr:uid="{EBE63A3A-F7D0-4C16-B3F4-C12A46F12F7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24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7" authorId="0" shapeId="0" xr:uid="{151D91CA-08F6-49A2-A628-6F2D03137B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9" authorId="0" shapeId="0" xr:uid="{82C3B27C-8A77-4463-95E4-92671EE64361}">
      <text>
        <r>
          <rPr>
            <b/>
            <sz val="9"/>
            <color indexed="81"/>
            <rFont val="MS P ゴシック"/>
            <family val="3"/>
            <charset val="128"/>
          </rPr>
          <t>延べ面積を入力</t>
        </r>
      </text>
    </comment>
    <comment ref="Y31" authorId="0" shapeId="0" xr:uid="{9A505A50-C628-4F96-97B8-AC4752C1EFAC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33" authorId="0" shapeId="0" xr:uid="{25B75CDB-DA5C-4320-BEB9-259D196BC67D}">
      <text>
        <r>
          <rPr>
            <b/>
            <sz val="14"/>
            <color indexed="12"/>
            <rFont val="MS P ゴシック"/>
            <family val="3"/>
            <charset val="128"/>
          </rPr>
          <t>申請内容 と 表示された区分 が
整合しているか確認</t>
        </r>
      </text>
    </comment>
    <comment ref="R65" authorId="0" shapeId="0" xr:uid="{4C6CE98C-5A0D-4116-B92E-DFBBD1EB8171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購入時期：検収予定月</t>
        </r>
      </text>
    </comment>
    <comment ref="A66" authorId="0" shapeId="0" xr:uid="{F8E3F076-57B9-4126-9BCF-C2D1B2CC405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
についても入力してください。
単体で機能するものは単体で、
システムで機能するものはそのシステムで、
工事費も含め補助対象経費で50万円以上になるものを計上する。
★消費税を補助対象と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しない場合は税抜き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で50万円以上、
　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する場合は税込み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で50万円以上。
※補助事業の最終年度（完了実績報告時）に提出する
　「様式11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F5E8380C-BA39-40D6-980D-D29EE1BC3DB2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884ED509-F35D-42A8-B835-707A0E69E140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２年目申請時…交付決定時の補助基本額
３年目申請時…交付決定時の補助基本額</t>
        </r>
      </text>
    </comment>
    <comment ref="T12" authorId="0" shapeId="0" xr:uid="{3ADC31AC-0D9C-4C16-96D6-5908D58AB27C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【F30】セルの金額（当該年度分）を手入力してください。</t>
        </r>
      </text>
    </comment>
    <comment ref="L13" authorId="0" shapeId="0" xr:uid="{DA41F479-1FEF-4B97-897C-5BDAA24606E0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22" authorId="0" shapeId="0" xr:uid="{8A77AADB-7410-4544-B553-C311C9B269C5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4" authorId="0" shapeId="0" xr:uid="{CB3957F2-389D-46EC-B082-E0C504F4EA4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2716EB96-BA6E-446B-B6C8-3B27099338E7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32448FAD-770B-4DB5-941B-7DFCE3B39F1C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３年目申請時…交付決定時の補助基本額</t>
        </r>
      </text>
    </comment>
    <comment ref="T12" authorId="0" shapeId="0" xr:uid="{5CE40C83-B388-4FF7-9B55-E55CCE40EB14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【F31】セルの金額（当該年度分）を手入力してください。</t>
        </r>
      </text>
    </comment>
    <comment ref="L13" authorId="0" shapeId="0" xr:uid="{4B3A35AD-2293-4CF6-B63C-DA3B8E87DB7F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22" authorId="0" shapeId="0" xr:uid="{37C26437-CBFE-4B93-BCF7-724382923D3D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4" authorId="0" shapeId="0" xr:uid="{836C1E37-B236-4A20-96CE-5B40600480F9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9" authorId="0" shapeId="0" xr:uid="{4B254D91-FD15-48A4-8C60-80E68207A91B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H12" authorId="0" shapeId="0" xr:uid="{026C144C-C6ED-4A43-BE9C-7D7D9404E458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３年目申請時…採択時の補助対象経費</t>
        </r>
      </text>
    </comment>
    <comment ref="T12" authorId="0" shapeId="0" xr:uid="{EA627495-916D-45BE-9CA3-0993082C4F67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上限額適用（費用対効果）の場合は
「別紙１：実施計画書」４補助事業に関する配分額の
【F32】セルの金額（当該年度分）を手入力してください。</t>
        </r>
      </text>
    </comment>
    <comment ref="L13" authorId="0" shapeId="0" xr:uid="{3D1BF12A-EB02-45A8-A227-0B841A07FB6A}">
      <text>
        <r>
          <rPr>
            <b/>
            <sz val="9"/>
            <color indexed="81"/>
            <rFont val="MS P ゴシック"/>
            <family val="3"/>
            <charset val="128"/>
          </rPr>
          <t>ある場合には当該の金額を記入する。</t>
        </r>
      </text>
    </comment>
    <comment ref="L22" authorId="0" shapeId="0" xr:uid="{334FECFA-EE81-42C7-BD54-0F6A31E9D242}">
      <text>
        <r>
          <rPr>
            <b/>
            <sz val="9"/>
            <color indexed="81"/>
            <rFont val="MS P ゴシック"/>
            <family val="3"/>
            <charset val="128"/>
          </rPr>
          <t>交付申請時は「－」、
採択後は「採択額」を入力してください。</t>
        </r>
      </text>
    </comment>
    <comment ref="A24" authorId="0" shapeId="0" xr:uid="{1B5804F1-E6D9-48CA-9299-869641E2FFBA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<sst xmlns="http://schemas.openxmlformats.org/spreadsheetml/2006/main" count="397" uniqueCount="139">
  <si>
    <t>(1)総事業費</t>
  </si>
  <si>
    <t>(3)差引額</t>
  </si>
  <si>
    <t>(1)－(2)</t>
  </si>
  <si>
    <t>円</t>
  </si>
  <si>
    <t>費 目</t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</si>
  <si>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</si>
  <si>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</si>
  <si>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</si>
  <si>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</si>
  <si>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</si>
  <si>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</si>
  <si>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</si>
  <si>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</si>
  <si>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</si>
  <si>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</si>
  <si>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</si>
  <si>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</si>
  <si>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</si>
  <si>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</si>
  <si>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</si>
  <si>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(7)×補助率</t>
  </si>
  <si>
    <t>上限額適用（費用対効果）</t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</si>
  <si>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</si>
  <si>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</si>
  <si>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(4)補助対象経費　
支出予定額</t>
    <rPh sb="13" eb="15">
      <t>ヨテイ</t>
    </rPh>
    <phoneticPr fontId="3"/>
  </si>
  <si>
    <t>注　本調書に、見積書又は計算書等を添付する。</t>
    <rPh sb="3" eb="5">
      <t>チョウショ</t>
    </rPh>
    <rPh sb="7" eb="10">
      <t>ミツモリショ</t>
    </rPh>
    <rPh sb="10" eb="11">
      <t>マタ</t>
    </rPh>
    <phoneticPr fontId="3"/>
  </si>
  <si>
    <t>所要経費</t>
    <rPh sb="0" eb="2">
      <t>ショヨウ</t>
    </rPh>
    <rPh sb="2" eb="4">
      <t>ケイヒ</t>
    </rPh>
    <phoneticPr fontId="3"/>
  </si>
  <si>
    <t>別紙２</t>
    <phoneticPr fontId="3"/>
  </si>
  <si>
    <t>-</t>
    <phoneticPr fontId="3"/>
  </si>
  <si>
    <t>建築物等のＺＥＢ化・省ＣＯ２化普及加速事業　経費内訳</t>
    <rPh sb="22" eb="26">
      <t>ケイヒウチワケ</t>
    </rPh>
    <phoneticPr fontId="3"/>
  </si>
  <si>
    <t>対象外</t>
    <rPh sb="0" eb="3">
      <t>タイショウガイ</t>
    </rPh>
    <phoneticPr fontId="3"/>
  </si>
  <si>
    <t>ZEB Oriented</t>
    <phoneticPr fontId="3"/>
  </si>
  <si>
    <t>事務所等以外</t>
    <rPh sb="0" eb="4">
      <t>ジムショトウ</t>
    </rPh>
    <rPh sb="4" eb="6">
      <t>イガイ</t>
    </rPh>
    <phoneticPr fontId="3"/>
  </si>
  <si>
    <t>ZEB Ready</t>
    <phoneticPr fontId="3"/>
  </si>
  <si>
    <t>Nearly ZEB</t>
    <phoneticPr fontId="3"/>
  </si>
  <si>
    <t>『ZEB』</t>
    <phoneticPr fontId="3"/>
  </si>
  <si>
    <t>事務所等</t>
    <rPh sb="0" eb="4">
      <t>ジムショトウ</t>
    </rPh>
    <phoneticPr fontId="3"/>
  </si>
  <si>
    <t>新築</t>
    <rPh sb="0" eb="2">
      <t>シンチク</t>
    </rPh>
    <phoneticPr fontId="3"/>
  </si>
  <si>
    <t>事務所等以外</t>
    <rPh sb="3" eb="4">
      <t>トウ</t>
    </rPh>
    <rPh sb="4" eb="6">
      <t>イガイ</t>
    </rPh>
    <phoneticPr fontId="3"/>
  </si>
  <si>
    <t>集会所等</t>
    <rPh sb="0" eb="2">
      <t>シュウカイ</t>
    </rPh>
    <rPh sb="2" eb="3">
      <t>ジョ</t>
    </rPh>
    <rPh sb="3" eb="4">
      <t>トウ</t>
    </rPh>
    <phoneticPr fontId="6"/>
  </si>
  <si>
    <t>飲食店等</t>
  </si>
  <si>
    <t>学校等</t>
  </si>
  <si>
    <t>物品販売業を営む店舗等</t>
    <rPh sb="0" eb="5">
      <t>ブッピンハンバイギョウ</t>
    </rPh>
    <rPh sb="6" eb="7">
      <t>イトナ</t>
    </rPh>
    <rPh sb="8" eb="11">
      <t>テンポトウ</t>
    </rPh>
    <phoneticPr fontId="6"/>
  </si>
  <si>
    <t>区分③</t>
    <rPh sb="0" eb="2">
      <t>クブン</t>
    </rPh>
    <phoneticPr fontId="3"/>
  </si>
  <si>
    <t>ZEBランク</t>
    <phoneticPr fontId="3"/>
  </si>
  <si>
    <t>延べ面積</t>
    <rPh sb="0" eb="1">
      <t>ノ</t>
    </rPh>
    <rPh sb="2" eb="4">
      <t>メンセキ</t>
    </rPh>
    <phoneticPr fontId="3"/>
  </si>
  <si>
    <t>区分②</t>
    <rPh sb="0" eb="2">
      <t>クブン</t>
    </rPh>
    <phoneticPr fontId="3"/>
  </si>
  <si>
    <t>区分①</t>
    <rPh sb="0" eb="2">
      <t>クブン</t>
    </rPh>
    <phoneticPr fontId="3"/>
  </si>
  <si>
    <t>病院等</t>
  </si>
  <si>
    <t>補助率一覧</t>
    <rPh sb="0" eb="5">
      <t>ホジョリツイチラン</t>
    </rPh>
    <phoneticPr fontId="3"/>
  </si>
  <si>
    <t>ホテル等</t>
  </si>
  <si>
    <t>事務所等</t>
    <rPh sb="3" eb="4">
      <t>トウ</t>
    </rPh>
    <phoneticPr fontId="3"/>
  </si>
  <si>
    <t>☆用途確認</t>
    <rPh sb="1" eb="5">
      <t>ヨウトカクニン</t>
    </rPh>
    <phoneticPr fontId="3"/>
  </si>
  <si>
    <t>★本申請内容</t>
    <rPh sb="1" eb="4">
      <t>ホンシンセイ</t>
    </rPh>
    <rPh sb="4" eb="6">
      <t>ナイヨウ</t>
    </rPh>
    <phoneticPr fontId="3"/>
  </si>
  <si>
    <t>新築／既存
区分</t>
    <rPh sb="0" eb="2">
      <t>シンチク</t>
    </rPh>
    <rPh sb="3" eb="5">
      <t>キソン</t>
    </rPh>
    <rPh sb="6" eb="8">
      <t>クブン</t>
    </rPh>
    <phoneticPr fontId="3"/>
  </si>
  <si>
    <t>用途区分</t>
    <rPh sb="0" eb="2">
      <t>ヨウト</t>
    </rPh>
    <rPh sb="2" eb="4">
      <t>クブン</t>
    </rPh>
    <phoneticPr fontId="3"/>
  </si>
  <si>
    <t>申請区分</t>
    <rPh sb="0" eb="4">
      <t>シンセイクブン</t>
    </rPh>
    <phoneticPr fontId="3"/>
  </si>
  <si>
    <t>03_別紙２　経費内訳</t>
    <rPh sb="3" eb="5">
      <t>ベッシ</t>
    </rPh>
    <rPh sb="7" eb="9">
      <t>ケイヒ</t>
    </rPh>
    <rPh sb="9" eb="11">
      <t>ウチワケ</t>
    </rPh>
    <phoneticPr fontId="3"/>
  </si>
  <si>
    <t>※補助率：</t>
    <rPh sb="1" eb="4">
      <t>ホジョリツ</t>
    </rPh>
    <phoneticPr fontId="3"/>
  </si>
  <si>
    <t>なお、作成にあたって、次の事項に留意してください。</t>
    <rPh sb="3" eb="5">
      <t>サクセイ</t>
    </rPh>
    <rPh sb="11" eb="12">
      <t>ツギ</t>
    </rPh>
    <rPh sb="13" eb="15">
      <t>ジコウ</t>
    </rPh>
    <rPh sb="16" eb="18">
      <t>リュウイ</t>
    </rPh>
    <phoneticPr fontId="3"/>
  </si>
  <si>
    <t>A．入力が必要なセルについて</t>
    <rPh sb="2" eb="4">
      <t>ニュウリョク</t>
    </rPh>
    <rPh sb="5" eb="7">
      <t>ヒツヨウ</t>
    </rPh>
    <phoneticPr fontId="3"/>
  </si>
  <si>
    <t>B．金額の入力について</t>
    <rPh sb="2" eb="4">
      <t>キンガク</t>
    </rPh>
    <rPh sb="5" eb="7">
      <t>ニュウリョク</t>
    </rPh>
    <phoneticPr fontId="3"/>
  </si>
  <si>
    <t>C．「所要経費」の入力について</t>
    <rPh sb="3" eb="7">
      <t>ショヨウケイヒ</t>
    </rPh>
    <rPh sb="9" eb="11">
      <t>ニュウリョク</t>
    </rPh>
    <phoneticPr fontId="3"/>
  </si>
  <si>
    <t>　各入力セルについて、【メモ】で表示をしている内容を確認して入力してください。</t>
    <rPh sb="1" eb="2">
      <t>カク</t>
    </rPh>
    <rPh sb="2" eb="4">
      <t>ニュウリョク</t>
    </rPh>
    <rPh sb="16" eb="18">
      <t>ヒョウジ</t>
    </rPh>
    <rPh sb="23" eb="25">
      <t>ナイヨウ</t>
    </rPh>
    <rPh sb="26" eb="28">
      <t>カクニン</t>
    </rPh>
    <rPh sb="30" eb="32">
      <t>ニュウリョク</t>
    </rPh>
    <phoneticPr fontId="3"/>
  </si>
  <si>
    <t>　また、計算式があるセルについても、一部手入力が必要になる場合がありますので、対応をお願いします。</t>
    <rPh sb="4" eb="7">
      <t>ケイサンシキ</t>
    </rPh>
    <rPh sb="18" eb="23">
      <t>イチブテニュウリョク</t>
    </rPh>
    <rPh sb="24" eb="26">
      <t>ヒツヨウ</t>
    </rPh>
    <rPh sb="29" eb="31">
      <t>バアイ</t>
    </rPh>
    <rPh sb="39" eb="41">
      <t>タイオウ</t>
    </rPh>
    <rPh sb="43" eb="44">
      <t>ネガ</t>
    </rPh>
    <phoneticPr fontId="3"/>
  </si>
  <si>
    <t>　以下に【例】として示しています。</t>
    <rPh sb="1" eb="3">
      <t>イカ</t>
    </rPh>
    <rPh sb="5" eb="6">
      <t>レイ</t>
    </rPh>
    <rPh sb="10" eb="11">
      <t>シメ</t>
    </rPh>
    <phoneticPr fontId="3"/>
  </si>
  <si>
    <t>　左は【消費税課税事業者向けの例】で、</t>
    <rPh sb="1" eb="2">
      <t>ヒダリ</t>
    </rPh>
    <phoneticPr fontId="3"/>
  </si>
  <si>
    <t>　右は【地方公共団体、消費税免税事業者、簡易課税事業者等で消費税を補助対象とする場合の例】です。</t>
    <rPh sb="1" eb="2">
      <t>ミギ</t>
    </rPh>
    <phoneticPr fontId="3"/>
  </si>
  <si>
    <t>　本ツールは、特殊な申請内容に対応できていない場合がありますので、予めご承知ください。</t>
    <rPh sb="1" eb="2">
      <t>ホン</t>
    </rPh>
    <rPh sb="7" eb="9">
      <t>トクシュ</t>
    </rPh>
    <rPh sb="10" eb="12">
      <t>シンセイ</t>
    </rPh>
    <rPh sb="12" eb="14">
      <t>ナイヨウ</t>
    </rPh>
    <rPh sb="15" eb="17">
      <t>タイオウ</t>
    </rPh>
    <rPh sb="23" eb="25">
      <t>バアイ</t>
    </rPh>
    <rPh sb="33" eb="34">
      <t>アラカジ</t>
    </rPh>
    <rPh sb="36" eb="38">
      <t>ショウチ</t>
    </rPh>
    <phoneticPr fontId="3"/>
  </si>
  <si>
    <t>D．「補助対象経費支出予定額内訳」の入力について</t>
    <rPh sb="3" eb="5">
      <t>ホジョ</t>
    </rPh>
    <rPh sb="5" eb="7">
      <t>タイショウ</t>
    </rPh>
    <rPh sb="7" eb="9">
      <t>ケイヒ</t>
    </rPh>
    <rPh sb="9" eb="11">
      <t>シシュツ</t>
    </rPh>
    <rPh sb="11" eb="13">
      <t>ヨテイ</t>
    </rPh>
    <rPh sb="13" eb="14">
      <t>ガク</t>
    </rPh>
    <rPh sb="14" eb="16">
      <t>ウチワケ</t>
    </rPh>
    <rPh sb="18" eb="20">
      <t>ニュウリョク</t>
    </rPh>
    <phoneticPr fontId="3"/>
  </si>
  <si>
    <t>購入予定の主な財産の内訳（一品、一組又は一式の価格が５０万円以上のもの）</t>
    <rPh sb="2" eb="4">
      <t>ヨテイ</t>
    </rPh>
    <rPh sb="18" eb="19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</si>
  <si>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</si>
  <si>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</si>
  <si>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</si>
  <si>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</si>
  <si>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</si>
  <si>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購入予定時期</t>
    <rPh sb="2" eb="4">
      <t>ヨテイ</t>
    </rPh>
    <phoneticPr fontId="3"/>
  </si>
  <si>
    <t>F．特殊な申請内容について</t>
    <rPh sb="2" eb="4">
      <t>トクシュ</t>
    </rPh>
    <rPh sb="5" eb="7">
      <t>シンセイ</t>
    </rPh>
    <rPh sb="7" eb="9">
      <t>ナイヨウ</t>
    </rPh>
    <phoneticPr fontId="3"/>
  </si>
  <si>
    <t>　※上記「Ｄ」で入力した「設備費」と「工事費」の合計で５０万円以上のものを入力してください。</t>
    <rPh sb="2" eb="4">
      <t>ジョウキ</t>
    </rPh>
    <rPh sb="8" eb="10">
      <t>ニュウリョク</t>
    </rPh>
    <rPh sb="13" eb="16">
      <t>セツビヒ</t>
    </rPh>
    <rPh sb="19" eb="22">
      <t>コウジヒ</t>
    </rPh>
    <rPh sb="24" eb="26">
      <t>ゴウケイ</t>
    </rPh>
    <rPh sb="29" eb="31">
      <t>マンエン</t>
    </rPh>
    <rPh sb="31" eb="33">
      <t>イジョウ</t>
    </rPh>
    <rPh sb="37" eb="39">
      <t>ニュウリョク</t>
    </rPh>
    <phoneticPr fontId="3"/>
  </si>
  <si>
    <t>　単体で機能するものは単体で、システムで機能するものはそのシステムで、工事費も含め補助対象経費で50万円以上になるものを計上してください。</t>
    <phoneticPr fontId="3"/>
  </si>
  <si>
    <t>事業全体</t>
    <rPh sb="0" eb="2">
      <t>ジギョウ</t>
    </rPh>
    <rPh sb="2" eb="4">
      <t>ゼンタイ</t>
    </rPh>
    <phoneticPr fontId="3"/>
  </si>
  <si>
    <t>　※本ツールで対応できない場合はご相談ください。</t>
    <rPh sb="2" eb="3">
      <t>ホン</t>
    </rPh>
    <rPh sb="7" eb="9">
      <t>タイオウ</t>
    </rPh>
    <rPh sb="13" eb="15">
      <t>バアイ</t>
    </rPh>
    <rPh sb="17" eb="19">
      <t>ソウダン</t>
    </rPh>
    <phoneticPr fontId="3"/>
  </si>
  <si>
    <t>１年目事業</t>
    <rPh sb="1" eb="3">
      <t>ネンメ</t>
    </rPh>
    <rPh sb="3" eb="5">
      <t>ジギョウ</t>
    </rPh>
    <phoneticPr fontId="3"/>
  </si>
  <si>
    <t>２年目事業</t>
    <rPh sb="1" eb="3">
      <t>ネンメ</t>
    </rPh>
    <rPh sb="3" eb="5">
      <t>ジギョウ</t>
    </rPh>
    <phoneticPr fontId="3"/>
  </si>
  <si>
    <t>３年目事業</t>
    <rPh sb="1" eb="3">
      <t>ネンメ</t>
    </rPh>
    <rPh sb="3" eb="5">
      <t>ジギョウ</t>
    </rPh>
    <phoneticPr fontId="3"/>
  </si>
  <si>
    <t>事業年区分</t>
    <phoneticPr fontId="3"/>
  </si>
  <si>
    <r>
      <t>この色のセルは</t>
    </r>
    <r>
      <rPr>
        <b/>
        <sz val="14"/>
        <color rgb="FFFF0000"/>
        <rFont val="游ゴシック"/>
        <family val="3"/>
        <charset val="128"/>
        <scheme val="minor"/>
      </rPr>
      <t>入力が必須</t>
    </r>
    <r>
      <rPr>
        <sz val="14"/>
        <color theme="1"/>
        <rFont val="游ゴシック"/>
        <family val="3"/>
        <charset val="128"/>
        <scheme val="minor"/>
      </rPr>
      <t>です。</t>
    </r>
    <rPh sb="2" eb="3">
      <t>イロ</t>
    </rPh>
    <rPh sb="7" eb="9">
      <t>ニュウリョク</t>
    </rPh>
    <rPh sb="10" eb="12">
      <t>ヒッス</t>
    </rPh>
    <phoneticPr fontId="3"/>
  </si>
  <si>
    <t>㎡</t>
    <phoneticPr fontId="3"/>
  </si>
  <si>
    <t>新築</t>
  </si>
  <si>
    <r>
      <rPr>
        <b/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0000FF"/>
        <rFont val="游ゴシック"/>
        <family val="3"/>
        <charset val="128"/>
        <scheme val="minor"/>
      </rPr>
      <t>【単年度事業】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00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0000FF"/>
        <rFont val="游ゴシック"/>
        <family val="3"/>
        <charset val="128"/>
        <scheme val="minor"/>
      </rPr>
      <t>「１年目」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3" eb="8">
      <t>タンネンドジギョウ</t>
    </rPh>
    <rPh sb="10" eb="12">
      <t>バアイ</t>
    </rPh>
    <rPh sb="16" eb="18">
      <t>ジギョウ</t>
    </rPh>
    <rPh sb="19" eb="21">
      <t>ゼンタイ</t>
    </rPh>
    <rPh sb="28" eb="30">
      <t>ネンメ</t>
    </rPh>
    <rPh sb="35" eb="37">
      <t>ニュウリョク</t>
    </rPh>
    <phoneticPr fontId="3"/>
  </si>
  <si>
    <t>E．購入予定の主な財産の内訳の入力について　※全体シート</t>
    <rPh sb="2" eb="4">
      <t>コウニュウ</t>
    </rPh>
    <rPh sb="4" eb="6">
      <t>ヨテイ</t>
    </rPh>
    <rPh sb="7" eb="8">
      <t>オモ</t>
    </rPh>
    <rPh sb="9" eb="11">
      <t>ザイサン</t>
    </rPh>
    <rPh sb="12" eb="14">
      <t>ウチワケ</t>
    </rPh>
    <rPh sb="15" eb="17">
      <t>ニュウリョク</t>
    </rPh>
    <phoneticPr fontId="3"/>
  </si>
  <si>
    <t>　☆不要となるシート（例えば、単年度事業での「２年目」・「３年目」シート）を削除しないでください。</t>
    <rPh sb="2" eb="4">
      <t>フヨウ</t>
    </rPh>
    <rPh sb="11" eb="12">
      <t>タト</t>
    </rPh>
    <rPh sb="15" eb="20">
      <t>タンネンドジギョウ</t>
    </rPh>
    <rPh sb="24" eb="26">
      <t>ネンメ</t>
    </rPh>
    <rPh sb="30" eb="32">
      <t>ネンメ</t>
    </rPh>
    <rPh sb="38" eb="40">
      <t>サクジョ</t>
    </rPh>
    <phoneticPr fontId="3"/>
  </si>
  <si>
    <t>補助率（％）</t>
    <rPh sb="0" eb="3">
      <t>ホジョリツ</t>
    </rPh>
    <phoneticPr fontId="3"/>
  </si>
  <si>
    <t>所要経費</t>
    <phoneticPr fontId="3"/>
  </si>
  <si>
    <t>円</t>
    <rPh sb="0" eb="1">
      <t>エン</t>
    </rPh>
    <phoneticPr fontId="3"/>
  </si>
  <si>
    <t>※上表の(4)へ</t>
    <rPh sb="1" eb="3">
      <t>ジョウヒョウ</t>
    </rPh>
    <phoneticPr fontId="3"/>
  </si>
  <si>
    <t>＜ＥＶ等＞</t>
    <rPh sb="3" eb="4">
      <t>トウ</t>
    </rPh>
    <phoneticPr fontId="3"/>
  </si>
  <si>
    <t>＜ＺＥＢ部分＞計</t>
    <phoneticPr fontId="3"/>
  </si>
  <si>
    <t>＜ＥＶ等＞計</t>
    <phoneticPr fontId="3"/>
  </si>
  <si>
    <t>＜ＺＥＢ部分＞</t>
    <rPh sb="4" eb="6">
      <t>ブブン</t>
    </rPh>
    <phoneticPr fontId="3"/>
  </si>
  <si>
    <t>＜ＥＶ等（車載型蓄電池、充放電設備、充電設備）＞</t>
    <rPh sb="3" eb="4">
      <t>トウ</t>
    </rPh>
    <phoneticPr fontId="3"/>
  </si>
  <si>
    <t>採択額</t>
    <rPh sb="0" eb="2">
      <t>サイタク</t>
    </rPh>
    <rPh sb="2" eb="3">
      <t>ガク</t>
    </rPh>
    <phoneticPr fontId="3"/>
  </si>
  <si>
    <t>合計補助金所要額</t>
    <rPh sb="0" eb="2">
      <t>ゴウケイ</t>
    </rPh>
    <rPh sb="2" eb="5">
      <t>ホジョキン</t>
    </rPh>
    <rPh sb="5" eb="8">
      <t>ショヨウガク</t>
    </rPh>
    <phoneticPr fontId="3"/>
  </si>
  <si>
    <t>補助金所要額合計</t>
    <phoneticPr fontId="3"/>
  </si>
  <si>
    <t>補助金所要額合計
（採択額上限）</t>
    <rPh sb="10" eb="13">
      <t>サイタクガク</t>
    </rPh>
    <phoneticPr fontId="3"/>
  </si>
  <si>
    <t>補助金所要額合計
（５億円上限）</t>
    <rPh sb="11" eb="13">
      <t>オクエン</t>
    </rPh>
    <phoneticPr fontId="3"/>
  </si>
  <si>
    <t>入力不備あり</t>
    <rPh sb="0" eb="2">
      <t>ニュウリョク</t>
    </rPh>
    <rPh sb="2" eb="4">
      <t>フビ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</si>
  <si>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FF00FF"/>
        <rFont val="游ゴシック"/>
        <family val="3"/>
        <charset val="128"/>
        <scheme val="minor"/>
      </rPr>
      <t>【２年度事業】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FF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FF00FF"/>
        <rFont val="游ゴシック"/>
        <family val="3"/>
        <charset val="128"/>
        <scheme val="minor"/>
      </rPr>
      <t>「１年目」・「２年目」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34" eb="36">
      <t>ネンメ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</si>
  <si>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theme="5" tint="-0.249977111117893"/>
        <rFont val="游ゴシック"/>
        <family val="3"/>
        <charset val="128"/>
        <scheme val="minor"/>
      </rPr>
      <t>【３年度事業】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theme="5" tint="-0.249977111117893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theme="5" tint="-0.249977111117893"/>
        <rFont val="游ゴシック"/>
        <family val="3"/>
        <charset val="128"/>
        <scheme val="minor"/>
      </rPr>
      <t>「１年目」・「２年目」・「３年目</t>
    </r>
    <r>
      <rPr>
        <b/>
        <sz val="14"/>
        <color theme="1"/>
        <rFont val="游ゴシック"/>
        <family val="3"/>
        <charset val="128"/>
        <scheme val="minor"/>
      </rPr>
      <t>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40" eb="42">
      <t>ネンメ</t>
    </rPh>
    <phoneticPr fontId="3"/>
  </si>
  <si>
    <t>ＥＶ等の補助金申請はありますか？</t>
    <rPh sb="2" eb="3">
      <t>トウ</t>
    </rPh>
    <rPh sb="4" eb="9">
      <t>ホジョキンシンセイ</t>
    </rPh>
    <phoneticPr fontId="3"/>
  </si>
  <si>
    <r>
      <t>　上の図は「事業全体」シートと「各年目」シートを統合した【説明用】のものです。</t>
    </r>
    <r>
      <rPr>
        <b/>
        <sz val="11"/>
        <color rgb="FFFF0000"/>
        <rFont val="游ゴシック"/>
        <family val="3"/>
        <charset val="128"/>
        <scheme val="minor"/>
      </rPr>
      <t>「事業全体」シートと「各年目」シートに入力が必要★</t>
    </r>
    <r>
      <rPr>
        <sz val="11"/>
        <color theme="1"/>
        <rFont val="游ゴシック"/>
        <family val="2"/>
        <charset val="128"/>
        <scheme val="minor"/>
      </rPr>
      <t>です。</t>
    </r>
    <rPh sb="1" eb="2">
      <t>ウエ</t>
    </rPh>
    <rPh sb="3" eb="4">
      <t>ズ</t>
    </rPh>
    <rPh sb="6" eb="10">
      <t>ジギョウゼンタイ</t>
    </rPh>
    <rPh sb="16" eb="17">
      <t>カク</t>
    </rPh>
    <rPh sb="17" eb="19">
      <t>ネンメ</t>
    </rPh>
    <rPh sb="24" eb="26">
      <t>トウゴウ</t>
    </rPh>
    <rPh sb="29" eb="32">
      <t>セツメイヨウ</t>
    </rPh>
    <rPh sb="40" eb="42">
      <t>ジギョウ</t>
    </rPh>
    <rPh sb="42" eb="43">
      <t>ゼン</t>
    </rPh>
    <rPh sb="43" eb="44">
      <t>タイ</t>
    </rPh>
    <rPh sb="50" eb="51">
      <t>カク</t>
    </rPh>
    <rPh sb="51" eb="53">
      <t>ネンメ</t>
    </rPh>
    <rPh sb="58" eb="60">
      <t>ニュウリョク</t>
    </rPh>
    <rPh sb="61" eb="63">
      <t>ヒツヨウ</t>
    </rPh>
    <phoneticPr fontId="3"/>
  </si>
  <si>
    <t>(10)補助対象経費支出予定額合計</t>
    <rPh sb="4" eb="6">
      <t>ホジョ</t>
    </rPh>
    <rPh sb="6" eb="8">
      <t>タイショウ</t>
    </rPh>
    <rPh sb="8" eb="10">
      <t>ケイヒ</t>
    </rPh>
    <rPh sb="10" eb="12">
      <t>シシュツ</t>
    </rPh>
    <rPh sb="12" eb="14">
      <t>ヨテイ</t>
    </rPh>
    <rPh sb="14" eb="15">
      <t>ガク</t>
    </rPh>
    <rPh sb="15" eb="17">
      <t>ゴウケイ</t>
    </rPh>
    <phoneticPr fontId="3"/>
  </si>
  <si>
    <t>(11)補助金所要額</t>
    <rPh sb="4" eb="7">
      <t>ホジョキン</t>
    </rPh>
    <rPh sb="7" eb="9">
      <t>ショヨウ</t>
    </rPh>
    <rPh sb="9" eb="10">
      <t>ガク</t>
    </rPh>
    <phoneticPr fontId="3"/>
  </si>
  <si>
    <t>(12)補助金所要額合計</t>
    <rPh sb="4" eb="7">
      <t>ホジョキン</t>
    </rPh>
    <rPh sb="7" eb="12">
      <t>ショヨウガクゴウケイ</t>
    </rPh>
    <phoneticPr fontId="3"/>
  </si>
  <si>
    <t>(8)＋(11)</t>
    <phoneticPr fontId="3"/>
  </si>
  <si>
    <t>※上表の(10)へ</t>
    <rPh sb="1" eb="3">
      <t>ジョウヒョウ</t>
    </rPh>
    <phoneticPr fontId="3"/>
  </si>
  <si>
    <t>(9)ＥＶ等部分の総事業費</t>
    <rPh sb="5" eb="6">
      <t>トウ</t>
    </rPh>
    <rPh sb="6" eb="8">
      <t>ブブン</t>
    </rPh>
    <rPh sb="9" eb="13">
      <t>ソウジギョウヒ</t>
    </rPh>
    <phoneticPr fontId="3"/>
  </si>
  <si>
    <t>＜ＺＥＢ部分（ＥＶ等　以外部分）＞</t>
    <rPh sb="4" eb="6">
      <t>ブブン</t>
    </rPh>
    <rPh sb="9" eb="10">
      <t>トウ</t>
    </rPh>
    <rPh sb="11" eb="15">
      <t>イガイブブン</t>
    </rPh>
    <phoneticPr fontId="3"/>
  </si>
  <si>
    <t>低炭素型建材活用新築ZEB支援事業</t>
    <rPh sb="0" eb="4">
      <t>テイタンソガタ</t>
    </rPh>
    <rPh sb="4" eb="8">
      <t>ケンザイカツヨウ</t>
    </rPh>
    <rPh sb="8" eb="10">
      <t>シンチク</t>
    </rPh>
    <rPh sb="13" eb="17">
      <t>シエンジギョウ</t>
    </rPh>
    <phoneticPr fontId="3"/>
  </si>
  <si>
    <t>低炭素型建材活用新築ZEB支援事業</t>
    <rPh sb="0" eb="3">
      <t>テイタンソ</t>
    </rPh>
    <rPh sb="3" eb="4">
      <t>ガタ</t>
    </rPh>
    <rPh sb="4" eb="6">
      <t>ケンザイ</t>
    </rPh>
    <rPh sb="6" eb="8">
      <t>カツヨウ</t>
    </rPh>
    <rPh sb="8" eb="10">
      <t>シンチク</t>
    </rPh>
    <rPh sb="13" eb="15">
      <t>シエン</t>
    </rPh>
    <rPh sb="15" eb="17">
      <t>ジギョウ</t>
    </rPh>
    <phoneticPr fontId="3"/>
  </si>
  <si>
    <t>＜低炭素型建材＞</t>
    <rPh sb="1" eb="7">
      <t>テイタンソガタケンザイ</t>
    </rPh>
    <phoneticPr fontId="3"/>
  </si>
  <si>
    <t>(13)低炭素型建材部分の総事業費</t>
    <rPh sb="4" eb="7">
      <t>テイタンソ</t>
    </rPh>
    <rPh sb="7" eb="8">
      <t>ガタ</t>
    </rPh>
    <rPh sb="8" eb="10">
      <t>ケンザイ</t>
    </rPh>
    <rPh sb="10" eb="12">
      <t>ブブン</t>
    </rPh>
    <rPh sb="13" eb="17">
      <t>ソウジギョウヒ</t>
    </rPh>
    <phoneticPr fontId="3"/>
  </si>
  <si>
    <t>(15)補助金所要額</t>
    <rPh sb="4" eb="7">
      <t>ホジョキン</t>
    </rPh>
    <rPh sb="7" eb="9">
      <t>ショヨウ</t>
    </rPh>
    <rPh sb="9" eb="10">
      <t>ガク</t>
    </rPh>
    <phoneticPr fontId="3"/>
  </si>
  <si>
    <t>(16)補助金所要額合計</t>
    <rPh sb="4" eb="7">
      <t>ホジョキン</t>
    </rPh>
    <rPh sb="7" eb="12">
      <t>ショヨウガクゴウケイ</t>
    </rPh>
    <phoneticPr fontId="3"/>
  </si>
  <si>
    <t>(12)＋(15)</t>
    <phoneticPr fontId="3"/>
  </si>
  <si>
    <t>＜低炭素型建材＞計</t>
    <phoneticPr fontId="3"/>
  </si>
  <si>
    <t>※上表の(14)へ</t>
    <rPh sb="1" eb="3">
      <t>ジョウヒョウ</t>
    </rPh>
    <phoneticPr fontId="3"/>
  </si>
  <si>
    <t>(14)かかり増し(補助対象)経費支出予定額合計</t>
    <rPh sb="7" eb="8">
      <t>マ</t>
    </rPh>
    <rPh sb="10" eb="14">
      <t>ホジョタイショウ</t>
    </rPh>
    <rPh sb="15" eb="17">
      <t>ケイヒ</t>
    </rPh>
    <rPh sb="17" eb="19">
      <t>シシュツ</t>
    </rPh>
    <rPh sb="19" eb="21">
      <t>ヨテイ</t>
    </rPh>
    <rPh sb="21" eb="22">
      <t>ガク</t>
    </rPh>
    <rPh sb="22" eb="24">
      <t>ゴウケイ</t>
    </rPh>
    <phoneticPr fontId="3"/>
  </si>
  <si>
    <r>
      <t>補助対象経費支出予定額内訳　</t>
    </r>
    <r>
      <rPr>
        <sz val="9"/>
        <color theme="1"/>
        <rFont val="ＭＳ 明朝"/>
        <family val="1"/>
        <charset val="128"/>
      </rPr>
      <t>※低炭素型建材についてはかかり増し経費</t>
    </r>
    <rPh sb="6" eb="8">
      <t>シシュツ</t>
    </rPh>
    <rPh sb="8" eb="10">
      <t>ヨテイ</t>
    </rPh>
    <rPh sb="10" eb="11">
      <t>ガク</t>
    </rPh>
    <rPh sb="15" eb="21">
      <t>テイタンソガタケンザイ</t>
    </rPh>
    <rPh sb="29" eb="30">
      <t>マ</t>
    </rPh>
    <rPh sb="31" eb="33">
      <t>ケイヒ</t>
    </rPh>
    <phoneticPr fontId="3"/>
  </si>
  <si>
    <r>
      <t>＜低炭素型建材＞　</t>
    </r>
    <r>
      <rPr>
        <sz val="9"/>
        <rFont val="ＭＳ 明朝"/>
        <family val="1"/>
        <charset val="128"/>
      </rPr>
      <t>※かかり増し経費</t>
    </r>
    <rPh sb="13" eb="14">
      <t>マ</t>
    </rPh>
    <rPh sb="15" eb="17">
      <t>ケイヒ</t>
    </rPh>
    <phoneticPr fontId="3"/>
  </si>
  <si>
    <t>(14)×補助率1/2</t>
  </si>
  <si>
    <t>(14)×補助率1/2</t>
    <phoneticPr fontId="3"/>
  </si>
  <si>
    <t>(14)×補助率2/3</t>
    <phoneticPr fontId="3"/>
  </si>
  <si>
    <t>－</t>
    <phoneticPr fontId="3"/>
  </si>
  <si>
    <r>
      <t>　「経費区分（下図の</t>
    </r>
    <r>
      <rPr>
        <b/>
        <sz val="11"/>
        <color rgb="FF008000"/>
        <rFont val="游ゴシック"/>
        <family val="3"/>
        <charset val="128"/>
        <scheme val="minor"/>
      </rPr>
      <t>緑枠部分⑦</t>
    </r>
    <r>
      <rPr>
        <sz val="11"/>
        <color theme="1"/>
        <rFont val="游ゴシック"/>
        <family val="2"/>
        <charset val="128"/>
        <scheme val="minor"/>
      </rPr>
      <t>）」は【プルダウン選択】してください。</t>
    </r>
    <rPh sb="2" eb="6">
      <t>ケイヒクブン</t>
    </rPh>
    <rPh sb="7" eb="9">
      <t>カズ</t>
    </rPh>
    <rPh sb="10" eb="14">
      <t>ミドリワクブブン</t>
    </rPh>
    <phoneticPr fontId="3"/>
  </si>
  <si>
    <r>
      <t>　各シート内にある</t>
    </r>
    <r>
      <rPr>
        <sz val="11"/>
        <color rgb="FFFF0000"/>
        <rFont val="游ゴシック"/>
        <family val="3"/>
        <charset val="128"/>
        <scheme val="minor"/>
      </rPr>
      <t>【赤枠】</t>
    </r>
    <r>
      <rPr>
        <sz val="11"/>
        <color theme="1"/>
        <rFont val="游ゴシック"/>
        <family val="2"/>
        <charset val="128"/>
        <scheme val="minor"/>
      </rPr>
      <t>で示した部分（</t>
    </r>
    <r>
      <rPr>
        <sz val="11"/>
        <color rgb="FFFF0000"/>
        <rFont val="游ゴシック"/>
        <family val="3"/>
        <charset val="128"/>
        <scheme val="minor"/>
      </rPr>
      <t>①～⑥</t>
    </r>
    <r>
      <rPr>
        <sz val="11"/>
        <color theme="1"/>
        <rFont val="游ゴシック"/>
        <family val="2"/>
        <charset val="128"/>
        <scheme val="minor"/>
      </rPr>
      <t>の６箇所）について【プルダウン選択】してください。</t>
    </r>
    <rPh sb="1" eb="2">
      <t>カク</t>
    </rPh>
    <rPh sb="5" eb="6">
      <t>ナイ</t>
    </rPh>
    <rPh sb="10" eb="12">
      <t>アカワク</t>
    </rPh>
    <rPh sb="14" eb="15">
      <t>シメ</t>
    </rPh>
    <rPh sb="17" eb="19">
      <t>ブブン</t>
    </rPh>
    <rPh sb="25" eb="27">
      <t>カショ</t>
    </rPh>
    <rPh sb="38" eb="40">
      <t>センタク</t>
    </rPh>
    <phoneticPr fontId="3"/>
  </si>
  <si>
    <t>単年度事業（R8一次採択）</t>
    <rPh sb="0" eb="3">
      <t>タンネンド</t>
    </rPh>
    <rPh sb="3" eb="5">
      <t>ジギョウ</t>
    </rPh>
    <rPh sb="8" eb="10">
      <t>イチジ</t>
    </rPh>
    <rPh sb="10" eb="12">
      <t>サイタク</t>
    </rPh>
    <phoneticPr fontId="3"/>
  </si>
  <si>
    <t>２年度事業（R8一次採択）</t>
    <rPh sb="1" eb="5">
      <t>ネンドジギョウ</t>
    </rPh>
    <rPh sb="8" eb="10">
      <t>イチジ</t>
    </rPh>
    <rPh sb="10" eb="12">
      <t>サイタク</t>
    </rPh>
    <phoneticPr fontId="3"/>
  </si>
  <si>
    <t>３年度事業（R8一次採択）</t>
    <rPh sb="1" eb="5">
      <t>ネンドジギョウ</t>
    </rPh>
    <rPh sb="8" eb="10">
      <t>イチジ</t>
    </rPh>
    <rPh sb="10" eb="12">
      <t>サイタク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</si>
</sst>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2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indexed="12"/>
      <name val="MS P ゴシック"/>
      <family val="3"/>
      <charset val="128"/>
    </font>
    <font>
      <b/>
      <sz val="11"/>
      <color rgb="FF0000FF"/>
      <name val="游ゴシック"/>
      <family val="3"/>
      <charset val="128"/>
      <scheme val="minor"/>
    </font>
    <font>
      <sz val="10"/>
      <color rgb="FF0000FF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0"/>
      <color theme="0"/>
      <name val="游ゴシック"/>
      <family val="3"/>
      <charset val="128"/>
      <scheme val="minor"/>
    </font>
    <font>
      <sz val="10"/>
      <color rgb="FF0000FF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b/>
      <sz val="11"/>
      <color indexed="81"/>
      <name val="ＭＳ Ｐゴシック"/>
      <family val="3"/>
      <charset val="128"/>
    </font>
    <font>
      <b/>
      <sz val="11"/>
      <color indexed="81"/>
      <name val="MS P ゴシック"/>
      <family val="3"/>
      <charset val="128"/>
    </font>
    <font>
      <b/>
      <u/>
      <sz val="11"/>
      <color indexed="81"/>
      <name val="MS P ゴシック"/>
      <family val="3"/>
      <charset val="128"/>
    </font>
    <font>
      <b/>
      <sz val="10"/>
      <color theme="1"/>
      <name val="ＭＳ 明朝"/>
      <family val="1"/>
      <charset val="128"/>
    </font>
    <font>
      <sz val="11"/>
      <color theme="0"/>
      <name val="游ゴシック"/>
      <family val="2"/>
      <charset val="128"/>
      <scheme val="minor"/>
    </font>
    <font>
      <b/>
      <sz val="14"/>
      <color rgb="FF0000FF"/>
      <name val="游ゴシック"/>
      <family val="3"/>
      <charset val="128"/>
      <scheme val="minor"/>
    </font>
    <font>
      <b/>
      <sz val="14"/>
      <color rgb="FFFF00FF"/>
      <name val="游ゴシック"/>
      <family val="3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1"/>
      <color rgb="FF008000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0"/>
      <color theme="0"/>
      <name val="游ゴシック"/>
      <family val="2"/>
      <charset val="128"/>
      <scheme val="minor"/>
    </font>
    <font>
      <b/>
      <sz val="10"/>
      <name val="ＭＳ 明朝"/>
      <family val="1"/>
      <charset val="128"/>
    </font>
    <font>
      <sz val="14"/>
      <color rgb="FFFF000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color rgb="FFFF0000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0000FF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8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rgb="FF000000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indexed="64"/>
      </right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ck">
        <color rgb="FF000000"/>
      </right>
      <top/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thick">
        <color rgb="FF000000"/>
      </left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68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5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0" fontId="21" fillId="4" borderId="17" xfId="0" applyFont="1" applyFill="1" applyBorder="1">
      <alignment vertical="center"/>
    </xf>
    <xf numFmtId="0" fontId="21" fillId="5" borderId="17" xfId="0" applyFont="1" applyFill="1" applyBorder="1">
      <alignment vertical="center"/>
    </xf>
    <xf numFmtId="0" fontId="21" fillId="0" borderId="17" xfId="0" applyFont="1" applyBorder="1">
      <alignment vertical="center"/>
    </xf>
    <xf numFmtId="0" fontId="21" fillId="5" borderId="30" xfId="0" applyFont="1" applyFill="1" applyBorder="1">
      <alignment vertical="center"/>
    </xf>
    <xf numFmtId="0" fontId="21" fillId="0" borderId="33" xfId="0" applyFont="1" applyBorder="1">
      <alignment vertical="center"/>
    </xf>
    <xf numFmtId="0" fontId="21" fillId="0" borderId="35" xfId="0" applyFont="1" applyBorder="1">
      <alignment vertical="center"/>
    </xf>
    <xf numFmtId="0" fontId="9" fillId="2" borderId="51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right" vertical="center"/>
    </xf>
    <xf numFmtId="0" fontId="26" fillId="2" borderId="0" xfId="0" applyFont="1" applyFill="1">
      <alignment vertical="center"/>
    </xf>
    <xf numFmtId="0" fontId="27" fillId="2" borderId="0" xfId="0" applyFont="1" applyFill="1">
      <alignment vertical="center"/>
    </xf>
    <xf numFmtId="0" fontId="25" fillId="0" borderId="4" xfId="0" applyFont="1" applyBorder="1">
      <alignment vertical="center"/>
    </xf>
    <xf numFmtId="0" fontId="29" fillId="0" borderId="0" xfId="0" applyFont="1">
      <alignment vertical="center"/>
    </xf>
    <xf numFmtId="12" fontId="25" fillId="0" borderId="4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center" wrapText="1"/>
    </xf>
    <xf numFmtId="176" fontId="15" fillId="3" borderId="9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Protection="1">
      <alignment vertical="center"/>
      <protection locked="0"/>
    </xf>
    <xf numFmtId="176" fontId="15" fillId="3" borderId="8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176" fontId="15" fillId="3" borderId="8" xfId="0" applyNumberFormat="1" applyFont="1" applyFill="1" applyBorder="1" applyProtection="1">
      <alignment vertical="center"/>
      <protection locked="0"/>
    </xf>
    <xf numFmtId="0" fontId="15" fillId="3" borderId="0" xfId="0" applyFont="1" applyFill="1" applyProtection="1">
      <alignment vertical="center"/>
      <protection locked="0"/>
    </xf>
    <xf numFmtId="0" fontId="15" fillId="3" borderId="6" xfId="0" applyFont="1" applyFill="1" applyBorder="1" applyProtection="1">
      <alignment vertical="center"/>
      <protection locked="0"/>
    </xf>
    <xf numFmtId="176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38" fontId="5" fillId="0" borderId="65" xfId="1" applyFont="1" applyFill="1" applyBorder="1" applyAlignment="1">
      <alignment horizontal="center" vertical="center" wrapText="1"/>
    </xf>
    <xf numFmtId="0" fontId="29" fillId="0" borderId="0" xfId="0" applyFont="1" applyAlignment="1">
      <alignment vertical="top"/>
    </xf>
    <xf numFmtId="0" fontId="36" fillId="0" borderId="0" xfId="0" applyFont="1" applyAlignment="1">
      <alignment horizontal="left" vertical="center"/>
    </xf>
    <xf numFmtId="0" fontId="37" fillId="2" borderId="0" xfId="0" applyFont="1" applyFill="1">
      <alignment vertical="center"/>
    </xf>
    <xf numFmtId="0" fontId="16" fillId="7" borderId="0" xfId="0" applyFont="1" applyFill="1" applyAlignment="1">
      <alignment vertical="top"/>
    </xf>
    <xf numFmtId="0" fontId="16" fillId="7" borderId="0" xfId="0" applyFont="1" applyFill="1">
      <alignment vertical="center"/>
    </xf>
    <xf numFmtId="0" fontId="0" fillId="7" borderId="0" xfId="0" applyFill="1">
      <alignment vertical="center"/>
    </xf>
    <xf numFmtId="0" fontId="21" fillId="8" borderId="34" xfId="0" applyFont="1" applyFill="1" applyBorder="1">
      <alignment vertical="center"/>
    </xf>
    <xf numFmtId="0" fontId="21" fillId="8" borderId="33" xfId="0" applyFont="1" applyFill="1" applyBorder="1">
      <alignment vertical="center"/>
    </xf>
    <xf numFmtId="0" fontId="21" fillId="8" borderId="32" xfId="0" applyFont="1" applyFill="1" applyBorder="1" applyAlignment="1">
      <alignment horizontal="center" vertical="center"/>
    </xf>
    <xf numFmtId="40" fontId="21" fillId="8" borderId="33" xfId="0" applyNumberFormat="1" applyFont="1" applyFill="1" applyBorder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42" fillId="7" borderId="0" xfId="0" applyFont="1" applyFill="1" applyAlignment="1">
      <alignment vertical="top"/>
    </xf>
    <xf numFmtId="0" fontId="5" fillId="0" borderId="4" xfId="0" applyFont="1" applyBorder="1" applyAlignment="1">
      <alignment horizontal="justify" vertical="center" wrapText="1"/>
    </xf>
    <xf numFmtId="9" fontId="21" fillId="8" borderId="32" xfId="0" applyNumberFormat="1" applyFont="1" applyFill="1" applyBorder="1" applyAlignment="1">
      <alignment horizontal="center" vertical="center" wrapText="1"/>
    </xf>
    <xf numFmtId="0" fontId="21" fillId="9" borderId="34" xfId="0" applyFont="1" applyFill="1" applyBorder="1">
      <alignment vertical="center"/>
    </xf>
    <xf numFmtId="0" fontId="21" fillId="0" borderId="32" xfId="0" applyFont="1" applyBorder="1" applyAlignment="1">
      <alignment horizontal="center" vertical="center"/>
    </xf>
    <xf numFmtId="0" fontId="21" fillId="9" borderId="31" xfId="0" applyFont="1" applyFill="1" applyBorder="1">
      <alignment vertical="center"/>
    </xf>
    <xf numFmtId="9" fontId="21" fillId="5" borderId="29" xfId="0" applyNumberFormat="1" applyFont="1" applyFill="1" applyBorder="1" applyAlignment="1">
      <alignment horizontal="center" vertical="center" wrapText="1"/>
    </xf>
    <xf numFmtId="0" fontId="21" fillId="9" borderId="27" xfId="0" applyFont="1" applyFill="1" applyBorder="1">
      <alignment vertical="center"/>
    </xf>
    <xf numFmtId="9" fontId="21" fillId="5" borderId="26" xfId="0" applyNumberFormat="1" applyFont="1" applyFill="1" applyBorder="1" applyAlignment="1">
      <alignment horizontal="center" vertical="center" wrapText="1"/>
    </xf>
    <xf numFmtId="9" fontId="21" fillId="4" borderId="26" xfId="0" applyNumberFormat="1" applyFont="1" applyFill="1" applyBorder="1" applyAlignment="1">
      <alignment horizontal="center" vertical="center" wrapText="1"/>
    </xf>
    <xf numFmtId="0" fontId="21" fillId="9" borderId="25" xfId="0" applyFont="1" applyFill="1" applyBorder="1">
      <alignment vertical="center"/>
    </xf>
    <xf numFmtId="0" fontId="21" fillId="4" borderId="24" xfId="0" applyFont="1" applyFill="1" applyBorder="1">
      <alignment vertical="center"/>
    </xf>
    <xf numFmtId="9" fontId="21" fillId="4" borderId="23" xfId="0" applyNumberFormat="1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0" fillId="0" borderId="0" xfId="0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5" fillId="0" borderId="0" xfId="0" applyFont="1">
      <alignment vertical="center"/>
    </xf>
    <xf numFmtId="9" fontId="25" fillId="0" borderId="0" xfId="0" applyNumberFormat="1" applyFont="1" applyAlignment="1">
      <alignment horizontal="center" vertical="center"/>
    </xf>
    <xf numFmtId="9" fontId="2" fillId="0" borderId="68" xfId="2" applyFont="1" applyBorder="1" applyAlignment="1">
      <alignment horizontal="center" vertical="center" wrapText="1"/>
    </xf>
    <xf numFmtId="38" fontId="5" fillId="0" borderId="93" xfId="1" applyFont="1" applyFill="1" applyBorder="1" applyAlignment="1">
      <alignment horizontal="center" vertical="center" wrapText="1"/>
    </xf>
    <xf numFmtId="38" fontId="5" fillId="0" borderId="92" xfId="1" applyFont="1" applyBorder="1" applyAlignment="1">
      <alignment horizontal="center" vertical="center" wrapText="1"/>
    </xf>
    <xf numFmtId="38" fontId="5" fillId="0" borderId="99" xfId="1" applyFont="1" applyFill="1" applyBorder="1" applyAlignment="1">
      <alignment horizontal="center" vertical="center"/>
    </xf>
    <xf numFmtId="0" fontId="36" fillId="0" borderId="0" xfId="0" applyFont="1">
      <alignment vertical="center"/>
    </xf>
    <xf numFmtId="38" fontId="45" fillId="2" borderId="17" xfId="1" applyFont="1" applyFill="1" applyBorder="1">
      <alignment vertical="center"/>
    </xf>
    <xf numFmtId="0" fontId="11" fillId="3" borderId="15" xfId="0" applyFont="1" applyFill="1" applyBorder="1" applyAlignment="1">
      <alignment vertical="center" wrapText="1"/>
    </xf>
    <xf numFmtId="0" fontId="11" fillId="0" borderId="100" xfId="0" applyFont="1" applyBorder="1" applyAlignment="1">
      <alignment vertical="center" wrapText="1"/>
    </xf>
    <xf numFmtId="0" fontId="11" fillId="0" borderId="104" xfId="0" applyFont="1" applyBorder="1" applyAlignment="1">
      <alignment vertical="center" wrapText="1"/>
    </xf>
    <xf numFmtId="0" fontId="11" fillId="0" borderId="14" xfId="0" applyFont="1" applyBorder="1" applyAlignment="1" applyProtection="1">
      <alignment horizontal="justify" vertical="center" wrapText="1"/>
      <protection locked="0"/>
    </xf>
    <xf numFmtId="0" fontId="11" fillId="0" borderId="15" xfId="0" applyFont="1" applyBorder="1" applyAlignment="1" applyProtection="1">
      <alignment horizontal="justify" vertical="center" wrapText="1"/>
      <protection locked="0"/>
    </xf>
    <xf numFmtId="0" fontId="5" fillId="0" borderId="8" xfId="0" applyFont="1" applyBorder="1">
      <alignment vertical="center"/>
    </xf>
    <xf numFmtId="38" fontId="5" fillId="0" borderId="0" xfId="1" applyFont="1" applyBorder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5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38" fontId="5" fillId="0" borderId="73" xfId="1" applyFont="1" applyFill="1" applyBorder="1" applyAlignment="1">
      <alignment horizontal="center" vertical="center" wrapText="1"/>
    </xf>
    <xf numFmtId="38" fontId="45" fillId="2" borderId="22" xfId="0" applyNumberFormat="1" applyFont="1" applyFill="1" applyBorder="1">
      <alignment vertical="center"/>
    </xf>
    <xf numFmtId="0" fontId="37" fillId="2" borderId="17" xfId="0" applyFont="1" applyFill="1" applyBorder="1">
      <alignment vertical="center"/>
    </xf>
    <xf numFmtId="0" fontId="45" fillId="2" borderId="17" xfId="1" applyNumberFormat="1" applyFont="1" applyFill="1" applyBorder="1" applyAlignment="1">
      <alignment horizontal="right" vertical="center"/>
    </xf>
    <xf numFmtId="38" fontId="45" fillId="2" borderId="0" xfId="0" applyNumberFormat="1" applyFont="1" applyFill="1">
      <alignment vertical="center"/>
    </xf>
    <xf numFmtId="0" fontId="45" fillId="2" borderId="0" xfId="0" applyFont="1" applyFill="1" applyAlignment="1">
      <alignment horizontal="right" vertical="center"/>
    </xf>
    <xf numFmtId="0" fontId="45" fillId="2" borderId="0" xfId="0" applyFont="1" applyFill="1">
      <alignment vertical="center"/>
    </xf>
    <xf numFmtId="38" fontId="46" fillId="0" borderId="73" xfId="1" applyFont="1" applyFill="1" applyBorder="1" applyAlignment="1">
      <alignment horizontal="center" vertical="center"/>
    </xf>
    <xf numFmtId="0" fontId="11" fillId="0" borderId="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38" fontId="5" fillId="0" borderId="2" xfId="1" quotePrefix="1" applyFont="1" applyFill="1" applyBorder="1" applyAlignment="1">
      <alignment horizontal="right" vertical="center"/>
    </xf>
    <xf numFmtId="38" fontId="0" fillId="0" borderId="2" xfId="1" applyFont="1" applyFill="1" applyBorder="1" applyAlignment="1">
      <alignment horizontal="right" vertical="center"/>
    </xf>
    <xf numFmtId="38" fontId="5" fillId="0" borderId="2" xfId="1" applyFont="1" applyFill="1" applyBorder="1" applyAlignment="1">
      <alignment horizontal="center" vertical="center" wrapText="1"/>
    </xf>
    <xf numFmtId="12" fontId="45" fillId="2" borderId="0" xfId="0" applyNumberFormat="1" applyFont="1" applyFill="1">
      <alignment vertical="center"/>
    </xf>
    <xf numFmtId="12" fontId="51" fillId="0" borderId="68" xfId="2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center" vertical="center"/>
    </xf>
    <xf numFmtId="0" fontId="30" fillId="0" borderId="17" xfId="0" applyFont="1" applyBorder="1">
      <alignment vertical="center"/>
    </xf>
    <xf numFmtId="0" fontId="29" fillId="0" borderId="17" xfId="0" applyFont="1" applyBorder="1">
      <alignment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1" fillId="3" borderId="16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38" fontId="15" fillId="3" borderId="8" xfId="1" applyFont="1" applyFill="1" applyBorder="1" applyAlignment="1" applyProtection="1">
      <alignment horizontal="right" vertical="center"/>
      <protection locked="0"/>
    </xf>
    <xf numFmtId="38" fontId="15" fillId="3" borderId="0" xfId="1" applyFont="1" applyFill="1" applyAlignment="1" applyProtection="1">
      <alignment horizontal="right" vertical="center"/>
      <protection locked="0"/>
    </xf>
    <xf numFmtId="38" fontId="15" fillId="3" borderId="6" xfId="1" applyFont="1" applyFill="1" applyBorder="1" applyAlignment="1" applyProtection="1">
      <alignment horizontal="right" vertical="center"/>
      <protection locked="0"/>
    </xf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5" fillId="3" borderId="6" xfId="0" applyFont="1" applyFill="1" applyBorder="1" applyAlignment="1" applyProtection="1">
      <alignment horizontal="left" vertical="center"/>
      <protection locked="0"/>
    </xf>
    <xf numFmtId="0" fontId="11" fillId="0" borderId="109" xfId="0" applyFont="1" applyBorder="1" applyAlignment="1" applyProtection="1">
      <alignment horizontal="right" vertical="center"/>
      <protection locked="0"/>
    </xf>
    <xf numFmtId="0" fontId="0" fillId="0" borderId="102" xfId="0" applyBorder="1" applyAlignment="1">
      <alignment horizontal="right" vertical="center"/>
    </xf>
    <xf numFmtId="0" fontId="0" fillId="0" borderId="103" xfId="0" applyBorder="1" applyAlignment="1">
      <alignment horizontal="right" vertical="center"/>
    </xf>
    <xf numFmtId="38" fontId="15" fillId="0" borderId="101" xfId="1" applyFont="1" applyFill="1" applyBorder="1" applyAlignment="1" applyProtection="1">
      <alignment vertical="center"/>
      <protection locked="0"/>
    </xf>
    <xf numFmtId="38" fontId="15" fillId="0" borderId="102" xfId="1" applyFont="1" applyFill="1" applyBorder="1" applyAlignment="1" applyProtection="1">
      <alignment vertical="center"/>
      <protection locked="0"/>
    </xf>
    <xf numFmtId="38" fontId="15" fillId="0" borderId="103" xfId="1" applyFont="1" applyFill="1" applyBorder="1" applyAlignment="1" applyProtection="1">
      <alignment vertical="center"/>
      <protection locked="0"/>
    </xf>
    <xf numFmtId="0" fontId="11" fillId="0" borderId="101" xfId="0" applyFont="1" applyBorder="1">
      <alignment vertical="center"/>
    </xf>
    <xf numFmtId="0" fontId="12" fillId="0" borderId="102" xfId="0" applyFont="1" applyBorder="1">
      <alignment vertical="center"/>
    </xf>
    <xf numFmtId="0" fontId="12" fillId="0" borderId="103" xfId="0" applyFont="1" applyBorder="1">
      <alignment vertical="center"/>
    </xf>
    <xf numFmtId="0" fontId="11" fillId="0" borderId="110" xfId="0" applyFont="1" applyBorder="1" applyAlignment="1" applyProtection="1">
      <alignment horizontal="left" vertical="center"/>
      <protection locked="0"/>
    </xf>
    <xf numFmtId="0" fontId="0" fillId="0" borderId="107" xfId="0" applyBorder="1" applyAlignment="1">
      <alignment horizontal="left" vertical="center"/>
    </xf>
    <xf numFmtId="0" fontId="0" fillId="0" borderId="108" xfId="0" applyBorder="1" applyAlignment="1">
      <alignment horizontal="left" vertical="center"/>
    </xf>
    <xf numFmtId="38" fontId="15" fillId="0" borderId="106" xfId="1" applyFont="1" applyFill="1" applyBorder="1" applyAlignment="1" applyProtection="1">
      <alignment vertical="center"/>
      <protection locked="0"/>
    </xf>
    <xf numFmtId="38" fontId="15" fillId="0" borderId="107" xfId="1" applyFont="1" applyFill="1" applyBorder="1" applyAlignment="1" applyProtection="1">
      <alignment vertical="center"/>
      <protection locked="0"/>
    </xf>
    <xf numFmtId="38" fontId="15" fillId="0" borderId="108" xfId="1" applyFont="1" applyFill="1" applyBorder="1" applyAlignment="1" applyProtection="1">
      <alignment vertical="center"/>
      <protection locked="0"/>
    </xf>
    <xf numFmtId="0" fontId="11" fillId="0" borderId="106" xfId="0" applyFont="1" applyBorder="1">
      <alignment vertical="center"/>
    </xf>
    <xf numFmtId="0" fontId="12" fillId="0" borderId="107" xfId="0" applyFont="1" applyBorder="1">
      <alignment vertical="center"/>
    </xf>
    <xf numFmtId="0" fontId="12" fillId="0" borderId="108" xfId="0" applyFont="1" applyBorder="1">
      <alignment vertical="center"/>
    </xf>
    <xf numFmtId="38" fontId="5" fillId="0" borderId="2" xfId="1" applyFont="1" applyBorder="1" applyAlignment="1">
      <alignment horizontal="left" vertical="center" wrapText="1"/>
    </xf>
    <xf numFmtId="38" fontId="5" fillId="0" borderId="87" xfId="1" applyFont="1" applyBorder="1" applyAlignment="1">
      <alignment horizontal="left" vertical="center" wrapText="1"/>
    </xf>
    <xf numFmtId="38" fontId="5" fillId="0" borderId="0" xfId="1" applyFont="1" applyBorder="1" applyAlignment="1">
      <alignment horizontal="left" vertical="center" wrapText="1"/>
    </xf>
    <xf numFmtId="38" fontId="5" fillId="0" borderId="89" xfId="1" applyFont="1" applyBorder="1" applyAlignment="1">
      <alignment horizontal="left" vertical="center" wrapText="1"/>
    </xf>
    <xf numFmtId="38" fontId="5" fillId="0" borderId="94" xfId="1" applyFont="1" applyBorder="1" applyAlignment="1">
      <alignment horizontal="left" vertical="center" wrapText="1"/>
    </xf>
    <xf numFmtId="38" fontId="5" fillId="0" borderId="85" xfId="1" applyFont="1" applyBorder="1" applyAlignment="1">
      <alignment vertical="center" shrinkToFit="1"/>
    </xf>
    <xf numFmtId="38" fontId="5" fillId="0" borderId="83" xfId="1" applyFont="1" applyBorder="1" applyAlignment="1">
      <alignment vertical="center" shrinkToFit="1"/>
    </xf>
    <xf numFmtId="38" fontId="5" fillId="0" borderId="86" xfId="1" applyFont="1" applyBorder="1" applyAlignment="1">
      <alignment vertical="center" shrinkToFit="1"/>
    </xf>
    <xf numFmtId="38" fontId="50" fillId="0" borderId="95" xfId="1" applyFont="1" applyBorder="1" applyAlignment="1">
      <alignment horizontal="left" vertical="center" wrapText="1" shrinkToFit="1"/>
    </xf>
    <xf numFmtId="38" fontId="50" fillId="0" borderId="20" xfId="1" applyFont="1" applyBorder="1" applyAlignment="1">
      <alignment horizontal="left" vertical="center" wrapText="1" shrinkToFit="1"/>
    </xf>
    <xf numFmtId="38" fontId="5" fillId="0" borderId="95" xfId="1" applyFont="1" applyBorder="1" applyAlignment="1">
      <alignment vertical="center" shrinkToFit="1"/>
    </xf>
    <xf numFmtId="38" fontId="5" fillId="0" borderId="20" xfId="1" applyFont="1" applyBorder="1" applyAlignment="1">
      <alignment vertical="center" shrinkToFit="1"/>
    </xf>
    <xf numFmtId="38" fontId="5" fillId="0" borderId="96" xfId="1" applyFont="1" applyBorder="1" applyAlignment="1">
      <alignment vertical="center" shrinkToFit="1"/>
    </xf>
    <xf numFmtId="38" fontId="5" fillId="0" borderId="63" xfId="1" quotePrefix="1" applyFont="1" applyFill="1" applyBorder="1" applyAlignment="1">
      <alignment horizontal="right" vertical="center"/>
    </xf>
    <xf numFmtId="38" fontId="0" fillId="0" borderId="64" xfId="1" applyFont="1" applyFill="1" applyBorder="1" applyAlignment="1">
      <alignment horizontal="right" vertical="center"/>
    </xf>
    <xf numFmtId="40" fontId="12" fillId="3" borderId="36" xfId="1" applyNumberFormat="1" applyFont="1" applyFill="1" applyBorder="1" applyAlignment="1">
      <alignment horizontal="center" vertical="center"/>
    </xf>
    <xf numFmtId="40" fontId="12" fillId="3" borderId="40" xfId="1" applyNumberFormat="1" applyFont="1" applyFill="1" applyBorder="1" applyAlignment="1">
      <alignment horizontal="center" vertical="center"/>
    </xf>
    <xf numFmtId="40" fontId="12" fillId="3" borderId="38" xfId="1" applyNumberFormat="1" applyFont="1" applyFill="1" applyBorder="1" applyAlignment="1">
      <alignment horizontal="center" vertical="center"/>
    </xf>
    <xf numFmtId="40" fontId="12" fillId="3" borderId="41" xfId="1" applyNumberFormat="1" applyFont="1" applyFill="1" applyBorder="1" applyAlignment="1">
      <alignment horizontal="center" vertical="center"/>
    </xf>
    <xf numFmtId="40" fontId="22" fillId="3" borderId="46" xfId="1" applyNumberFormat="1" applyFont="1" applyFill="1" applyBorder="1" applyAlignment="1">
      <alignment horizontal="left" vertical="center"/>
    </xf>
    <xf numFmtId="40" fontId="22" fillId="3" borderId="44" xfId="1" applyNumberFormat="1" applyFont="1" applyFill="1" applyBorder="1" applyAlignment="1">
      <alignment horizontal="left"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15" fillId="3" borderId="8" xfId="0" applyFont="1" applyFill="1" applyBorder="1" applyProtection="1">
      <alignment vertical="center"/>
      <protection locked="0"/>
    </xf>
    <xf numFmtId="3" fontId="14" fillId="3" borderId="8" xfId="0" applyNumberFormat="1" applyFont="1" applyFill="1" applyBorder="1" applyProtection="1">
      <alignment vertical="center"/>
      <protection locked="0"/>
    </xf>
    <xf numFmtId="3" fontId="0" fillId="0" borderId="0" xfId="0" applyNumberFormat="1">
      <alignment vertical="center"/>
    </xf>
    <xf numFmtId="3" fontId="0" fillId="0" borderId="6" xfId="0" applyNumberFormat="1" applyBorder="1">
      <alignment vertical="center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5" fillId="3" borderId="7" xfId="0" applyFont="1" applyFill="1" applyBorder="1" applyProtection="1">
      <alignment vertical="center"/>
      <protection locked="0"/>
    </xf>
    <xf numFmtId="3" fontId="14" fillId="3" borderId="7" xfId="0" applyNumberFormat="1" applyFont="1" applyFill="1" applyBorder="1" applyProtection="1">
      <alignment vertical="center"/>
      <protection locked="0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1" fillId="3" borderId="9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4" fillId="3" borderId="9" xfId="0" applyFont="1" applyFill="1" applyBorder="1">
      <alignment vertical="center"/>
    </xf>
    <xf numFmtId="3" fontId="14" fillId="3" borderId="9" xfId="0" applyNumberFormat="1" applyFont="1" applyFill="1" applyBorder="1" applyProtection="1">
      <alignment vertical="center"/>
      <protection locked="0"/>
    </xf>
    <xf numFmtId="3" fontId="0" fillId="0" borderId="2" xfId="0" applyNumberFormat="1" applyBorder="1">
      <alignment vertical="center"/>
    </xf>
    <xf numFmtId="3" fontId="0" fillId="0" borderId="3" xfId="0" applyNumberFormat="1" applyBorder="1">
      <alignment vertical="center"/>
    </xf>
    <xf numFmtId="0" fontId="14" fillId="3" borderId="8" xfId="0" applyFont="1" applyFill="1" applyBorder="1">
      <alignment vertical="center"/>
    </xf>
    <xf numFmtId="0" fontId="15" fillId="3" borderId="8" xfId="0" applyFont="1" applyFill="1" applyBorder="1" applyAlignment="1" applyProtection="1">
      <alignment horizontal="left" vertical="center"/>
      <protection locked="0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05" xfId="0" applyFont="1" applyBorder="1" applyAlignment="1" applyProtection="1">
      <alignment horizontal="left" vertical="center"/>
      <protection locked="0"/>
    </xf>
    <xf numFmtId="0" fontId="0" fillId="0" borderId="111" xfId="0" applyBorder="1" applyAlignment="1">
      <alignment horizontal="left" vertical="center"/>
    </xf>
    <xf numFmtId="38" fontId="15" fillId="0" borderId="111" xfId="1" applyFont="1" applyFill="1" applyBorder="1" applyAlignment="1" applyProtection="1">
      <alignment vertical="center"/>
      <protection locked="0"/>
    </xf>
    <xf numFmtId="0" fontId="28" fillId="0" borderId="0" xfId="0" applyFont="1" applyAlignment="1">
      <alignment horizontal="right" vertical="center"/>
    </xf>
    <xf numFmtId="38" fontId="2" fillId="0" borderId="66" xfId="1" applyFont="1" applyFill="1" applyBorder="1" applyAlignment="1">
      <alignment horizontal="justify" vertical="center" wrapText="1"/>
    </xf>
    <xf numFmtId="38" fontId="2" fillId="0" borderId="67" xfId="1" applyFont="1" applyFill="1" applyBorder="1" applyAlignment="1">
      <alignment horizontal="justify" vertical="center" wrapText="1"/>
    </xf>
    <xf numFmtId="38" fontId="2" fillId="0" borderId="68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8" fontId="15" fillId="0" borderId="7" xfId="1" applyFont="1" applyFill="1" applyBorder="1" applyAlignment="1" applyProtection="1">
      <alignment vertical="center"/>
      <protection locked="0"/>
    </xf>
    <xf numFmtId="38" fontId="15" fillId="0" borderId="4" xfId="1" applyFont="1" applyFill="1" applyBorder="1" applyAlignment="1" applyProtection="1">
      <alignment vertical="center"/>
      <protection locked="0"/>
    </xf>
    <xf numFmtId="38" fontId="15" fillId="0" borderId="5" xfId="1" applyFont="1" applyFill="1" applyBorder="1" applyAlignment="1" applyProtection="1">
      <alignment vertical="center"/>
      <protection locked="0"/>
    </xf>
    <xf numFmtId="0" fontId="11" fillId="0" borderId="16" xfId="0" applyFont="1" applyBorder="1" applyProtection="1">
      <alignment vertical="center"/>
      <protection locked="0"/>
    </xf>
    <xf numFmtId="38" fontId="5" fillId="0" borderId="9" xfId="1" applyFont="1" applyFill="1" applyBorder="1" applyAlignment="1">
      <alignment horizontal="left" vertical="center" wrapText="1"/>
    </xf>
    <xf numFmtId="38" fontId="5" fillId="0" borderId="2" xfId="1" applyFont="1" applyFill="1" applyBorder="1" applyAlignment="1">
      <alignment horizontal="left" vertical="center" wrapText="1"/>
    </xf>
    <xf numFmtId="38" fontId="5" fillId="0" borderId="3" xfId="1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66" xfId="0" applyFont="1" applyBorder="1" applyAlignment="1">
      <alignment horizontal="justify" vertical="center" wrapText="1"/>
    </xf>
    <xf numFmtId="0" fontId="5" fillId="0" borderId="67" xfId="0" applyFont="1" applyBorder="1" applyAlignment="1">
      <alignment horizontal="justify" vertical="center" wrapText="1"/>
    </xf>
    <xf numFmtId="0" fontId="5" fillId="0" borderId="68" xfId="0" applyFont="1" applyBorder="1" applyAlignment="1">
      <alignment horizontal="justify" vertical="center" wrapText="1"/>
    </xf>
    <xf numFmtId="38" fontId="15" fillId="0" borderId="9" xfId="1" applyFont="1" applyFill="1" applyBorder="1" applyAlignment="1" applyProtection="1">
      <alignment horizontal="right" vertical="center"/>
      <protection locked="0"/>
    </xf>
    <xf numFmtId="38" fontId="15" fillId="0" borderId="2" xfId="1" applyFont="1" applyFill="1" applyBorder="1" applyAlignment="1" applyProtection="1">
      <alignment horizontal="right" vertical="center"/>
      <protection locked="0"/>
    </xf>
    <xf numFmtId="38" fontId="15" fillId="0" borderId="3" xfId="1" applyFont="1" applyFill="1" applyBorder="1" applyAlignment="1" applyProtection="1">
      <alignment horizontal="right" vertical="center"/>
      <protection locked="0"/>
    </xf>
    <xf numFmtId="38" fontId="32" fillId="0" borderId="66" xfId="1" applyFont="1" applyBorder="1" applyAlignment="1">
      <alignment horizontal="justify" vertical="center" wrapText="1"/>
    </xf>
    <xf numFmtId="38" fontId="32" fillId="0" borderId="67" xfId="1" applyFont="1" applyBorder="1" applyAlignment="1">
      <alignment horizontal="justify" vertical="center" wrapText="1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0" fontId="5" fillId="0" borderId="57" xfId="0" applyFont="1" applyBorder="1" applyAlignment="1">
      <alignment horizontal="justify" vertical="center" wrapText="1"/>
    </xf>
    <xf numFmtId="0" fontId="5" fillId="0" borderId="58" xfId="0" applyFont="1" applyBorder="1" applyAlignment="1">
      <alignment horizontal="justify" vertical="center" wrapText="1"/>
    </xf>
    <xf numFmtId="0" fontId="5" fillId="0" borderId="59" xfId="0" applyFont="1" applyBorder="1" applyAlignment="1">
      <alignment horizontal="justify" vertical="center" wrapText="1"/>
    </xf>
    <xf numFmtId="0" fontId="5" fillId="0" borderId="60" xfId="0" applyFont="1" applyBorder="1" applyAlignment="1">
      <alignment horizontal="justify" vertical="center" wrapText="1"/>
    </xf>
    <xf numFmtId="0" fontId="5" fillId="0" borderId="61" xfId="0" applyFont="1" applyBorder="1" applyAlignment="1">
      <alignment horizontal="justify" vertical="center" wrapText="1"/>
    </xf>
    <xf numFmtId="0" fontId="5" fillId="0" borderId="6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3" xfId="1" applyFont="1" applyFill="1" applyBorder="1" applyAlignment="1">
      <alignment horizontal="left" vertical="center"/>
    </xf>
    <xf numFmtId="38" fontId="5" fillId="0" borderId="95" xfId="1" applyFont="1" applyBorder="1" applyAlignment="1">
      <alignment horizontal="left" vertical="center" wrapText="1"/>
    </xf>
    <xf numFmtId="38" fontId="5" fillId="0" borderId="20" xfId="1" applyFont="1" applyBorder="1" applyAlignment="1">
      <alignment horizontal="left" vertical="center" wrapText="1"/>
    </xf>
    <xf numFmtId="38" fontId="5" fillId="0" borderId="96" xfId="1" applyFont="1" applyBorder="1" applyAlignment="1">
      <alignment horizontal="left" vertical="center" wrapText="1"/>
    </xf>
    <xf numFmtId="38" fontId="36" fillId="0" borderId="112" xfId="1" quotePrefix="1" applyFont="1" applyFill="1" applyBorder="1" applyAlignment="1">
      <alignment horizontal="right" vertical="center"/>
    </xf>
    <xf numFmtId="38" fontId="44" fillId="0" borderId="70" xfId="1" applyFont="1" applyFill="1" applyBorder="1" applyAlignment="1">
      <alignment horizontal="right" vertical="center"/>
    </xf>
    <xf numFmtId="0" fontId="5" fillId="0" borderId="85" xfId="0" applyFont="1" applyBorder="1" applyAlignment="1">
      <alignment horizontal="center" vertical="center" wrapText="1"/>
    </xf>
    <xf numFmtId="0" fontId="5" fillId="0" borderId="83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3" xfId="0" applyFont="1" applyBorder="1" applyAlignment="1" applyProtection="1">
      <alignment horizontal="left" vertical="center"/>
      <protection locked="0"/>
    </xf>
    <xf numFmtId="38" fontId="5" fillId="0" borderId="63" xfId="1" applyFont="1" applyFill="1" applyBorder="1" applyAlignment="1">
      <alignment horizontal="right" vertical="center"/>
    </xf>
    <xf numFmtId="38" fontId="5" fillId="0" borderId="64" xfId="1" applyFont="1" applyFill="1" applyBorder="1" applyAlignment="1">
      <alignment horizontal="right" vertical="center"/>
    </xf>
    <xf numFmtId="0" fontId="24" fillId="6" borderId="55" xfId="0" applyFont="1" applyFill="1" applyBorder="1" applyAlignment="1">
      <alignment horizontal="center" vertical="center"/>
    </xf>
    <xf numFmtId="0" fontId="24" fillId="6" borderId="56" xfId="0" applyFont="1" applyFill="1" applyBorder="1" applyAlignment="1">
      <alignment horizontal="center" vertical="center"/>
    </xf>
    <xf numFmtId="0" fontId="24" fillId="6" borderId="49" xfId="0" applyFont="1" applyFill="1" applyBorder="1" applyAlignment="1">
      <alignment horizontal="center" vertical="center"/>
    </xf>
    <xf numFmtId="0" fontId="24" fillId="6" borderId="50" xfId="0" applyFont="1" applyFill="1" applyBorder="1" applyAlignment="1">
      <alignment horizontal="center" vertical="center"/>
    </xf>
    <xf numFmtId="40" fontId="22" fillId="3" borderId="40" xfId="1" applyNumberFormat="1" applyFont="1" applyFill="1" applyBorder="1" applyAlignment="1">
      <alignment horizontal="center" vertical="center"/>
    </xf>
    <xf numFmtId="40" fontId="22" fillId="3" borderId="46" xfId="1" applyNumberFormat="1" applyFont="1" applyFill="1" applyBorder="1" applyAlignment="1">
      <alignment horizontal="center" vertical="center"/>
    </xf>
    <xf numFmtId="40" fontId="22" fillId="3" borderId="42" xfId="1" applyNumberFormat="1" applyFont="1" applyFill="1" applyBorder="1" applyAlignment="1">
      <alignment horizontal="center" vertical="center"/>
    </xf>
    <xf numFmtId="40" fontId="22" fillId="3" borderId="0" xfId="1" applyNumberFormat="1" applyFont="1" applyFill="1" applyBorder="1" applyAlignment="1">
      <alignment horizontal="center" vertical="center"/>
    </xf>
    <xf numFmtId="40" fontId="22" fillId="3" borderId="53" xfId="1" applyNumberFormat="1" applyFont="1" applyFill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2" fillId="3" borderId="75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12" fillId="6" borderId="54" xfId="0" applyFont="1" applyFill="1" applyBorder="1" applyAlignment="1">
      <alignment horizontal="center" vertical="center"/>
    </xf>
    <xf numFmtId="0" fontId="22" fillId="6" borderId="55" xfId="0" applyFont="1" applyFill="1" applyBorder="1" applyAlignment="1">
      <alignment horizontal="center" vertical="center"/>
    </xf>
    <xf numFmtId="0" fontId="22" fillId="6" borderId="48" xfId="0" applyFont="1" applyFill="1" applyBorder="1" applyAlignment="1">
      <alignment horizontal="center" vertical="center"/>
    </xf>
    <xf numFmtId="0" fontId="22" fillId="6" borderId="49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0" fillId="0" borderId="76" xfId="0" applyBorder="1" applyAlignment="1">
      <alignment horizontal="center" vertical="center"/>
    </xf>
    <xf numFmtId="0" fontId="21" fillId="0" borderId="77" xfId="0" applyFont="1" applyBorder="1" applyAlignment="1">
      <alignment horizontal="center" vertical="center"/>
    </xf>
    <xf numFmtId="0" fontId="21" fillId="0" borderId="79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38" fontId="5" fillId="0" borderId="69" xfId="1" quotePrefix="1" applyFont="1" applyFill="1" applyBorder="1" applyAlignment="1">
      <alignment horizontal="right" vertical="center" wrapText="1"/>
    </xf>
    <xf numFmtId="38" fontId="5" fillId="0" borderId="70" xfId="1" applyFont="1" applyFill="1" applyBorder="1" applyAlignment="1">
      <alignment horizontal="right" vertical="center" wrapText="1"/>
    </xf>
    <xf numFmtId="0" fontId="46" fillId="0" borderId="84" xfId="0" applyFont="1" applyBorder="1" applyAlignment="1">
      <alignment horizontal="center" vertical="center" wrapText="1"/>
    </xf>
    <xf numFmtId="0" fontId="22" fillId="3" borderId="77" xfId="0" applyFont="1" applyFill="1" applyBorder="1" applyAlignment="1">
      <alignment horizontal="center" vertical="center"/>
    </xf>
    <xf numFmtId="0" fontId="22" fillId="3" borderId="78" xfId="0" applyFont="1" applyFill="1" applyBorder="1" applyAlignment="1">
      <alignment horizontal="center" vertical="center"/>
    </xf>
    <xf numFmtId="0" fontId="22" fillId="3" borderId="35" xfId="0" applyFont="1" applyFill="1" applyBorder="1" applyAlignment="1">
      <alignment horizontal="center" vertical="center"/>
    </xf>
    <xf numFmtId="0" fontId="22" fillId="3" borderId="80" xfId="0" applyFont="1" applyFill="1" applyBorder="1" applyAlignment="1">
      <alignment horizontal="center" vertical="center"/>
    </xf>
    <xf numFmtId="0" fontId="5" fillId="0" borderId="84" xfId="0" applyFont="1" applyBorder="1" applyAlignment="1">
      <alignment horizontal="center" vertical="center" wrapText="1"/>
    </xf>
    <xf numFmtId="0" fontId="13" fillId="0" borderId="76" xfId="0" applyFont="1" applyBorder="1" applyAlignment="1">
      <alignment horizontal="center" vertical="center" wrapText="1"/>
    </xf>
    <xf numFmtId="0" fontId="48" fillId="0" borderId="115" xfId="0" applyFont="1" applyBorder="1" applyAlignment="1">
      <alignment horizontal="center" vertical="center" wrapText="1"/>
    </xf>
    <xf numFmtId="0" fontId="22" fillId="3" borderId="113" xfId="0" applyFont="1" applyFill="1" applyBorder="1" applyAlignment="1">
      <alignment horizontal="center" vertical="center"/>
    </xf>
    <xf numFmtId="0" fontId="22" fillId="3" borderId="114" xfId="0" applyFont="1" applyFill="1" applyBorder="1" applyAlignment="1">
      <alignment horizontal="center" vertical="center"/>
    </xf>
    <xf numFmtId="0" fontId="22" fillId="3" borderId="116" xfId="0" applyFont="1" applyFill="1" applyBorder="1" applyAlignment="1">
      <alignment horizontal="center" vertical="center"/>
    </xf>
    <xf numFmtId="0" fontId="22" fillId="3" borderId="117" xfId="0" applyFont="1" applyFill="1" applyBorder="1" applyAlignment="1">
      <alignment horizontal="center" vertical="center"/>
    </xf>
    <xf numFmtId="38" fontId="5" fillId="3" borderId="82" xfId="1" applyFont="1" applyFill="1" applyBorder="1" applyAlignment="1">
      <alignment vertical="center"/>
    </xf>
    <xf numFmtId="38" fontId="5" fillId="0" borderId="82" xfId="1" applyFont="1" applyFill="1" applyBorder="1" applyAlignment="1">
      <alignment vertical="center"/>
    </xf>
    <xf numFmtId="38" fontId="5" fillId="0" borderId="81" xfId="1" applyFont="1" applyFill="1" applyBorder="1" applyAlignment="1">
      <alignment horizontal="right" vertical="center"/>
    </xf>
    <xf numFmtId="38" fontId="5" fillId="0" borderId="82" xfId="1" applyFont="1" applyFill="1" applyBorder="1" applyAlignment="1">
      <alignment horizontal="right" vertical="center"/>
    </xf>
    <xf numFmtId="38" fontId="5" fillId="0" borderId="97" xfId="1" applyFont="1" applyFill="1" applyBorder="1" applyAlignment="1">
      <alignment horizontal="right" vertical="center"/>
    </xf>
    <xf numFmtId="38" fontId="5" fillId="0" borderId="98" xfId="1" applyFont="1" applyFill="1" applyBorder="1" applyAlignment="1">
      <alignment horizontal="right" vertical="center"/>
    </xf>
    <xf numFmtId="38" fontId="5" fillId="3" borderId="81" xfId="1" quotePrefix="1" applyFont="1" applyFill="1" applyBorder="1" applyAlignment="1">
      <alignment horizontal="right" vertical="center"/>
    </xf>
    <xf numFmtId="38" fontId="5" fillId="3" borderId="82" xfId="1" applyFont="1" applyFill="1" applyBorder="1" applyAlignment="1">
      <alignment horizontal="right" vertical="center"/>
    </xf>
    <xf numFmtId="38" fontId="5" fillId="3" borderId="63" xfId="1" quotePrefix="1" applyFont="1" applyFill="1" applyBorder="1" applyAlignment="1">
      <alignment horizontal="right" vertical="center"/>
    </xf>
    <xf numFmtId="38" fontId="0" fillId="3" borderId="64" xfId="1" applyFont="1" applyFill="1" applyBorder="1" applyAlignment="1">
      <alignment horizontal="right" vertical="center"/>
    </xf>
    <xf numFmtId="38" fontId="5" fillId="0" borderId="63" xfId="1" applyFont="1" applyBorder="1" applyAlignment="1">
      <alignment horizontal="right" vertical="center"/>
    </xf>
    <xf numFmtId="38" fontId="5" fillId="0" borderId="64" xfId="1" applyFont="1" applyBorder="1" applyAlignment="1">
      <alignment horizontal="right" vertical="center"/>
    </xf>
    <xf numFmtId="38" fontId="5" fillId="3" borderId="69" xfId="1" quotePrefix="1" applyFont="1" applyFill="1" applyBorder="1" applyAlignment="1">
      <alignment horizontal="right" vertical="center" wrapText="1"/>
    </xf>
    <xf numFmtId="38" fontId="5" fillId="3" borderId="70" xfId="1" applyFont="1" applyFill="1" applyBorder="1" applyAlignment="1">
      <alignment horizontal="right" vertical="center" wrapText="1"/>
    </xf>
    <xf numFmtId="0" fontId="49" fillId="0" borderId="84" xfId="0" applyFont="1" applyBorder="1" applyAlignment="1">
      <alignment horizontal="center" vertical="center" wrapText="1"/>
    </xf>
    <xf numFmtId="0" fontId="21" fillId="8" borderId="20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40">
    <dxf>
      <fill>
        <patternFill>
          <bgColor theme="7" tint="0.79998168889431442"/>
        </patternFill>
      </fill>
    </dxf>
    <dxf>
      <font>
        <color auto="1"/>
      </font>
    </dxf>
    <dxf>
      <font>
        <color auto="1"/>
      </font>
    </dxf>
    <dxf>
      <font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ont>
        <color auto="1"/>
      </font>
    </dxf>
    <dxf>
      <font>
        <color auto="1"/>
      </font>
    </dxf>
    <dxf>
      <font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ont>
        <color auto="1"/>
      </font>
    </dxf>
    <dxf>
      <font>
        <color auto="1"/>
      </font>
    </dxf>
    <dxf>
      <font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00FF"/>
      <color rgb="FF008000"/>
      <color rgb="FFFF00FF"/>
      <color rgb="FF99FF99"/>
      <color rgb="FFFFCCFF"/>
      <color rgb="FF00CC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20</xdr:row>
      <xdr:rowOff>85725</xdr:rowOff>
    </xdr:from>
    <xdr:to>
      <xdr:col>27</xdr:col>
      <xdr:colOff>390525</xdr:colOff>
      <xdr:row>59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C03D193-1E7D-8CC2-823C-B5EF5F9608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86"/>
        <a:stretch>
          <a:fillRect/>
        </a:stretch>
      </xdr:blipFill>
      <xdr:spPr bwMode="auto">
        <a:xfrm>
          <a:off x="47625" y="4914900"/>
          <a:ext cx="13030200" cy="9248775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oneCellAnchor>
    <xdr:from>
      <xdr:col>19</xdr:col>
      <xdr:colOff>85725</xdr:colOff>
      <xdr:row>105</xdr:row>
      <xdr:rowOff>85725</xdr:rowOff>
    </xdr:from>
    <xdr:ext cx="6172200" cy="2686050"/>
    <xdr:pic>
      <xdr:nvPicPr>
        <xdr:cNvPr id="3" name="図 2">
          <a:extLst>
            <a:ext uri="{FF2B5EF4-FFF2-40B4-BE49-F238E27FC236}">
              <a16:creationId xmlns:a16="http://schemas.microsoft.com/office/drawing/2014/main" id="{B88FF500-0F45-4CA2-B1BB-69C68988F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5925" y="250888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oneCellAnchor>
  <xdr:oneCellAnchor>
    <xdr:from>
      <xdr:col>0</xdr:col>
      <xdr:colOff>200025</xdr:colOff>
      <xdr:row>105</xdr:row>
      <xdr:rowOff>85725</xdr:rowOff>
    </xdr:from>
    <xdr:ext cx="6172200" cy="2686050"/>
    <xdr:pic>
      <xdr:nvPicPr>
        <xdr:cNvPr id="4" name="図 3">
          <a:extLst>
            <a:ext uri="{FF2B5EF4-FFF2-40B4-BE49-F238E27FC236}">
              <a16:creationId xmlns:a16="http://schemas.microsoft.com/office/drawing/2014/main" id="{22A22486-17AE-46D8-BF2F-AC409CE98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0888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oneCellAnchor>
  <xdr:oneCellAnchor>
    <xdr:from>
      <xdr:col>19</xdr:col>
      <xdr:colOff>57150</xdr:colOff>
      <xdr:row>74</xdr:row>
      <xdr:rowOff>85725</xdr:rowOff>
    </xdr:from>
    <xdr:ext cx="6230219" cy="4534533"/>
    <xdr:pic>
      <xdr:nvPicPr>
        <xdr:cNvPr id="5" name="図 4">
          <a:extLst>
            <a:ext uri="{FF2B5EF4-FFF2-40B4-BE49-F238E27FC236}">
              <a16:creationId xmlns:a16="http://schemas.microsoft.com/office/drawing/2014/main" id="{491109E5-DD5B-4E93-987D-03C14A6DA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87350" y="17706975"/>
          <a:ext cx="6230219" cy="4534533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oneCellAnchor>
  <xdr:oneCellAnchor>
    <xdr:from>
      <xdr:col>0</xdr:col>
      <xdr:colOff>85725</xdr:colOff>
      <xdr:row>74</xdr:row>
      <xdr:rowOff>104775</xdr:rowOff>
    </xdr:from>
    <xdr:ext cx="6182588" cy="4496427"/>
    <xdr:pic>
      <xdr:nvPicPr>
        <xdr:cNvPr id="6" name="図 5">
          <a:extLst>
            <a:ext uri="{FF2B5EF4-FFF2-40B4-BE49-F238E27FC236}">
              <a16:creationId xmlns:a16="http://schemas.microsoft.com/office/drawing/2014/main" id="{73EBFBB5-4747-4005-93B9-44FC454F0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7726025"/>
          <a:ext cx="6182588" cy="4496427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oneCellAnchor>
  <xdr:twoCellAnchor>
    <xdr:from>
      <xdr:col>14</xdr:col>
      <xdr:colOff>133351</xdr:colOff>
      <xdr:row>30</xdr:row>
      <xdr:rowOff>171450</xdr:rowOff>
    </xdr:from>
    <xdr:to>
      <xdr:col>17</xdr:col>
      <xdr:colOff>28575</xdr:colOff>
      <xdr:row>31</xdr:row>
      <xdr:rowOff>200024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2FA22F7-A1C2-483F-A318-A27062A77C3F}"/>
            </a:ext>
          </a:extLst>
        </xdr:cNvPr>
        <xdr:cNvSpPr/>
      </xdr:nvSpPr>
      <xdr:spPr>
        <a:xfrm>
          <a:off x="4933951" y="7381875"/>
          <a:ext cx="923924" cy="2666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447675</xdr:colOff>
      <xdr:row>50</xdr:row>
      <xdr:rowOff>152399</xdr:rowOff>
    </xdr:from>
    <xdr:to>
      <xdr:col>22</xdr:col>
      <xdr:colOff>409575</xdr:colOff>
      <xdr:row>51</xdr:row>
      <xdr:rowOff>190499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E857257B-0ADE-4C59-93C1-5E7EA6261F08}"/>
            </a:ext>
          </a:extLst>
        </xdr:cNvPr>
        <xdr:cNvSpPr/>
      </xdr:nvSpPr>
      <xdr:spPr>
        <a:xfrm>
          <a:off x="7648575" y="12125324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647700</xdr:colOff>
      <xdr:row>34</xdr:row>
      <xdr:rowOff>76199</xdr:rowOff>
    </xdr:from>
    <xdr:to>
      <xdr:col>22</xdr:col>
      <xdr:colOff>57150</xdr:colOff>
      <xdr:row>35</xdr:row>
      <xdr:rowOff>114299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38EE179-CA5F-4661-B3BE-5D5C3074B8CC}"/>
            </a:ext>
          </a:extLst>
        </xdr:cNvPr>
        <xdr:cNvSpPr/>
      </xdr:nvSpPr>
      <xdr:spPr>
        <a:xfrm>
          <a:off x="8534400" y="8239124"/>
          <a:ext cx="78105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180976</xdr:colOff>
      <xdr:row>91</xdr:row>
      <xdr:rowOff>95250</xdr:rowOff>
    </xdr:from>
    <xdr:to>
      <xdr:col>17</xdr:col>
      <xdr:colOff>295275</xdr:colOff>
      <xdr:row>98</xdr:row>
      <xdr:rowOff>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569D55E2-DC37-42A7-85FD-CB1201D77E7A}"/>
            </a:ext>
          </a:extLst>
        </xdr:cNvPr>
        <xdr:cNvSpPr txBox="1"/>
      </xdr:nvSpPr>
      <xdr:spPr>
        <a:xfrm>
          <a:off x="180976" y="21764625"/>
          <a:ext cx="11772899" cy="1571625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333375</xdr:colOff>
      <xdr:row>91</xdr:row>
      <xdr:rowOff>180975</xdr:rowOff>
    </xdr:from>
    <xdr:to>
      <xdr:col>27</xdr:col>
      <xdr:colOff>561975</xdr:colOff>
      <xdr:row>97</xdr:row>
      <xdr:rowOff>219075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802BB3C9-3FE0-44E5-8603-FD2A6478E9E4}"/>
            </a:ext>
          </a:extLst>
        </xdr:cNvPr>
        <xdr:cNvSpPr txBox="1"/>
      </xdr:nvSpPr>
      <xdr:spPr>
        <a:xfrm>
          <a:off x="7534275" y="22098000"/>
          <a:ext cx="5715000" cy="14668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47625</xdr:colOff>
      <xdr:row>75</xdr:row>
      <xdr:rowOff>114300</xdr:rowOff>
    </xdr:from>
    <xdr:to>
      <xdr:col>1</xdr:col>
      <xdr:colOff>276225</xdr:colOff>
      <xdr:row>89</xdr:row>
      <xdr:rowOff>219075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303E73FE-88A3-4B30-BE54-A9C1BE13FEB6}"/>
            </a:ext>
          </a:extLst>
        </xdr:cNvPr>
        <xdr:cNvSpPr/>
      </xdr:nvSpPr>
      <xdr:spPr>
        <a:xfrm>
          <a:off x="47625" y="17973675"/>
          <a:ext cx="914400" cy="343852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19050</xdr:colOff>
      <xdr:row>75</xdr:row>
      <xdr:rowOff>104775</xdr:rowOff>
    </xdr:from>
    <xdr:to>
      <xdr:col>20</xdr:col>
      <xdr:colOff>38100</xdr:colOff>
      <xdr:row>89</xdr:row>
      <xdr:rowOff>190500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BED6DEF9-F38D-4E13-9D4A-1C48854D6565}"/>
            </a:ext>
          </a:extLst>
        </xdr:cNvPr>
        <xdr:cNvSpPr/>
      </xdr:nvSpPr>
      <xdr:spPr>
        <a:xfrm>
          <a:off x="13049250" y="17964150"/>
          <a:ext cx="704850" cy="341947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75</xdr:row>
      <xdr:rowOff>28575</xdr:rowOff>
    </xdr:from>
    <xdr:to>
      <xdr:col>2</xdr:col>
      <xdr:colOff>304800</xdr:colOff>
      <xdr:row>76</xdr:row>
      <xdr:rowOff>171450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5A19B751-8094-49A1-A8D4-075005CAA9DE}"/>
            </a:ext>
          </a:extLst>
        </xdr:cNvPr>
        <xdr:cNvSpPr/>
      </xdr:nvSpPr>
      <xdr:spPr>
        <a:xfrm>
          <a:off x="942975" y="17887950"/>
          <a:ext cx="7334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7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18</xdr:col>
      <xdr:colOff>333375</xdr:colOff>
      <xdr:row>75</xdr:row>
      <xdr:rowOff>19050</xdr:rowOff>
    </xdr:from>
    <xdr:to>
      <xdr:col>19</xdr:col>
      <xdr:colOff>38100</xdr:colOff>
      <xdr:row>76</xdr:row>
      <xdr:rowOff>161925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49646CA9-5A1B-4C1D-BABA-7E20A3BB60C4}"/>
            </a:ext>
          </a:extLst>
        </xdr:cNvPr>
        <xdr:cNvSpPr/>
      </xdr:nvSpPr>
      <xdr:spPr>
        <a:xfrm>
          <a:off x="6848475" y="1717357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7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295275</xdr:colOff>
      <xdr:row>115</xdr:row>
      <xdr:rowOff>123825</xdr:rowOff>
    </xdr:from>
    <xdr:to>
      <xdr:col>17</xdr:col>
      <xdr:colOff>409574</xdr:colOff>
      <xdr:row>121</xdr:row>
      <xdr:rowOff>161925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D87A5C-52B7-4FF1-A37B-613CCC66478E}"/>
            </a:ext>
          </a:extLst>
        </xdr:cNvPr>
        <xdr:cNvSpPr txBox="1"/>
      </xdr:nvSpPr>
      <xdr:spPr>
        <a:xfrm>
          <a:off x="295275" y="27508200"/>
          <a:ext cx="11772899" cy="14668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en-US" sz="1400" b="1">
              <a:solidFill>
                <a:srgbClr val="FFFF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税抜き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５０万円以上のものを入力する。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304800</xdr:colOff>
      <xdr:row>115</xdr:row>
      <xdr:rowOff>85725</xdr:rowOff>
    </xdr:from>
    <xdr:to>
      <xdr:col>27</xdr:col>
      <xdr:colOff>533400</xdr:colOff>
      <xdr:row>122</xdr:row>
      <xdr:rowOff>19050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96997ED2-BF5A-48AA-A00C-63E702023BD6}"/>
            </a:ext>
          </a:extLst>
        </xdr:cNvPr>
        <xdr:cNvSpPr txBox="1"/>
      </xdr:nvSpPr>
      <xdr:spPr>
        <a:xfrm>
          <a:off x="13335000" y="27470100"/>
          <a:ext cx="5715000" cy="160020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ja-JP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税</a:t>
          </a:r>
          <a:r>
            <a:rPr kumimoji="1" lang="ja-JP" altLang="en-US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込み</a:t>
          </a:r>
          <a:r>
            <a:rPr kumimoji="1" lang="ja-JP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５０万円以上のものを入力する。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390524</xdr:colOff>
      <xdr:row>43</xdr:row>
      <xdr:rowOff>123825</xdr:rowOff>
    </xdr:from>
    <xdr:to>
      <xdr:col>22</xdr:col>
      <xdr:colOff>400049</xdr:colOff>
      <xdr:row>44</xdr:row>
      <xdr:rowOff>152400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6CA3FF4C-5730-4B0C-AF89-A854795A01EC}"/>
            </a:ext>
          </a:extLst>
        </xdr:cNvPr>
        <xdr:cNvSpPr/>
      </xdr:nvSpPr>
      <xdr:spPr>
        <a:xfrm>
          <a:off x="7591424" y="1042987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485775</xdr:colOff>
      <xdr:row>34</xdr:row>
      <xdr:rowOff>19050</xdr:rowOff>
    </xdr:from>
    <xdr:to>
      <xdr:col>21</xdr:col>
      <xdr:colOff>190500</xdr:colOff>
      <xdr:row>35</xdr:row>
      <xdr:rowOff>161925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3A8C8E70-152D-4694-B362-D0DD3075A676}"/>
            </a:ext>
          </a:extLst>
        </xdr:cNvPr>
        <xdr:cNvSpPr/>
      </xdr:nvSpPr>
      <xdr:spPr>
        <a:xfrm>
          <a:off x="8372475" y="818197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3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400050</xdr:colOff>
      <xdr:row>47</xdr:row>
      <xdr:rowOff>38100</xdr:rowOff>
    </xdr:from>
    <xdr:to>
      <xdr:col>22</xdr:col>
      <xdr:colOff>409575</xdr:colOff>
      <xdr:row>48</xdr:row>
      <xdr:rowOff>66675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9EF65C2F-78B6-4798-8AC3-522DE340C08E}"/>
            </a:ext>
          </a:extLst>
        </xdr:cNvPr>
        <xdr:cNvSpPr/>
      </xdr:nvSpPr>
      <xdr:spPr>
        <a:xfrm>
          <a:off x="7600950" y="11296650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95249</xdr:colOff>
      <xdr:row>50</xdr:row>
      <xdr:rowOff>85725</xdr:rowOff>
    </xdr:from>
    <xdr:to>
      <xdr:col>19</xdr:col>
      <xdr:colOff>514350</xdr:colOff>
      <xdr:row>52</xdr:row>
      <xdr:rowOff>9525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66589840-2689-43F3-874A-97966B55D08A}"/>
            </a:ext>
          </a:extLst>
        </xdr:cNvPr>
        <xdr:cNvSpPr/>
      </xdr:nvSpPr>
      <xdr:spPr>
        <a:xfrm>
          <a:off x="7296149" y="12058650"/>
          <a:ext cx="419101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6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161925</xdr:colOff>
      <xdr:row>29</xdr:row>
      <xdr:rowOff>171450</xdr:rowOff>
    </xdr:from>
    <xdr:to>
      <xdr:col>14</xdr:col>
      <xdr:colOff>209550</xdr:colOff>
      <xdr:row>31</xdr:row>
      <xdr:rowOff>76200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2911CD51-46E3-4AC4-989F-E226B2747CB3}"/>
            </a:ext>
          </a:extLst>
        </xdr:cNvPr>
        <xdr:cNvSpPr/>
      </xdr:nvSpPr>
      <xdr:spPr>
        <a:xfrm>
          <a:off x="4619625" y="7143750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1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85725</xdr:colOff>
      <xdr:row>43</xdr:row>
      <xdr:rowOff>76200</xdr:rowOff>
    </xdr:from>
    <xdr:to>
      <xdr:col>19</xdr:col>
      <xdr:colOff>476250</xdr:colOff>
      <xdr:row>44</xdr:row>
      <xdr:rowOff>219075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0AA76195-674B-44B4-A391-A0FAD13BB365}"/>
            </a:ext>
          </a:extLst>
        </xdr:cNvPr>
        <xdr:cNvSpPr/>
      </xdr:nvSpPr>
      <xdr:spPr>
        <a:xfrm>
          <a:off x="7286625" y="10382250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4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95251</xdr:colOff>
      <xdr:row>46</xdr:row>
      <xdr:rowOff>209550</xdr:rowOff>
    </xdr:from>
    <xdr:to>
      <xdr:col>19</xdr:col>
      <xdr:colOff>504825</xdr:colOff>
      <xdr:row>48</xdr:row>
      <xdr:rowOff>133350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D9EF91AA-434F-45D2-A3BE-BA3591097975}"/>
            </a:ext>
          </a:extLst>
        </xdr:cNvPr>
        <xdr:cNvSpPr/>
      </xdr:nvSpPr>
      <xdr:spPr>
        <a:xfrm>
          <a:off x="7296151" y="11229975"/>
          <a:ext cx="409574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5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209550</xdr:colOff>
      <xdr:row>38</xdr:row>
      <xdr:rowOff>228600</xdr:rowOff>
    </xdr:from>
    <xdr:to>
      <xdr:col>13</xdr:col>
      <xdr:colOff>152399</xdr:colOff>
      <xdr:row>40</xdr:row>
      <xdr:rowOff>19049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438B2B7A-12EA-4624-9973-D27E96B70B23}"/>
            </a:ext>
          </a:extLst>
        </xdr:cNvPr>
        <xdr:cNvSpPr/>
      </xdr:nvSpPr>
      <xdr:spPr>
        <a:xfrm>
          <a:off x="3638550" y="9344025"/>
          <a:ext cx="971549" cy="2666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238125</xdr:colOff>
      <xdr:row>37</xdr:row>
      <xdr:rowOff>228600</xdr:rowOff>
    </xdr:from>
    <xdr:to>
      <xdr:col>10</xdr:col>
      <xdr:colOff>305880</xdr:colOff>
      <xdr:row>39</xdr:row>
      <xdr:rowOff>133350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id="{CF85FBEC-F23E-420F-8604-50ED531EF517}"/>
            </a:ext>
          </a:extLst>
        </xdr:cNvPr>
        <xdr:cNvSpPr/>
      </xdr:nvSpPr>
      <xdr:spPr>
        <a:xfrm>
          <a:off x="3324225" y="9105900"/>
          <a:ext cx="41065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2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209549</xdr:colOff>
      <xdr:row>9</xdr:row>
      <xdr:rowOff>47625</xdr:rowOff>
    </xdr:from>
    <xdr:to>
      <xdr:col>31</xdr:col>
      <xdr:colOff>438149</xdr:colOff>
      <xdr:row>11</xdr:row>
      <xdr:rowOff>142875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610349" y="2181225"/>
          <a:ext cx="507682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F8D9578-7155-47F4-81DA-DE6FEADB3C24}"/>
            </a:ext>
          </a:extLst>
        </xdr:cNvPr>
        <xdr:cNvSpPr txBox="1"/>
      </xdr:nvSpPr>
      <xdr:spPr>
        <a:xfrm>
          <a:off x="5667375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F74C7F8-DE91-4D4B-A13E-E7E82D232664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E321028-F1F9-4A5F-A1DF-3686513E0DAD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744568F-E469-43EF-9B50-202479775228}"/>
            </a:ext>
          </a:extLst>
        </xdr:cNvPr>
        <xdr:cNvSpPr txBox="1"/>
      </xdr:nvSpPr>
      <xdr:spPr>
        <a:xfrm>
          <a:off x="5667375" y="1302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05B57D-156D-4478-AA49-31DF733998B8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76F2B10-7C62-4341-9124-F6542828C966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E2224D-0508-4F50-8240-7CB016883C9C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CA01B57-5006-43C5-9010-D5DEBD23604B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9524</xdr:colOff>
      <xdr:row>1</xdr:row>
      <xdr:rowOff>171450</xdr:rowOff>
    </xdr:from>
    <xdr:to>
      <xdr:col>31</xdr:col>
      <xdr:colOff>457199</xdr:colOff>
      <xdr:row>4</xdr:row>
      <xdr:rowOff>171450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8CE6ED-56FB-4FAB-A25A-00F3D440166F}"/>
            </a:ext>
          </a:extLst>
        </xdr:cNvPr>
        <xdr:cNvSpPr txBox="1"/>
      </xdr:nvSpPr>
      <xdr:spPr>
        <a:xfrm>
          <a:off x="6648449" y="40957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18</xdr:col>
      <xdr:colOff>152400</xdr:colOff>
      <xdr:row>52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0FF3589-297B-4741-9586-5603A99ACCA2}"/>
            </a:ext>
          </a:extLst>
        </xdr:cNvPr>
        <xdr:cNvSpPr txBox="1"/>
      </xdr:nvSpPr>
      <xdr:spPr>
        <a:xfrm>
          <a:off x="5667375" y="1355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99809</xdr:colOff>
      <xdr:row>0</xdr:row>
      <xdr:rowOff>85724</xdr:rowOff>
    </xdr:from>
    <xdr:ext cx="8148842" cy="8858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8650954-58BD-48F3-98BD-6C9F25E3D13B}"/>
            </a:ext>
          </a:extLst>
        </xdr:cNvPr>
        <xdr:cNvSpPr/>
      </xdr:nvSpPr>
      <xdr:spPr>
        <a:xfrm>
          <a:off x="376034" y="85724"/>
          <a:ext cx="8148842" cy="885825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txBody>
        <a:bodyPr wrap="none" lIns="91440" tIns="45720" rIns="91440" bIns="4572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★　入力等は不要のシートです。　★</a:t>
          </a:r>
          <a:endParaRPr lang="ja-JP" altLang="ja-JP" sz="140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このシートは、別のシートで入力された各種項目を反映させ、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「申請区分」を整理し「補助率を」確認・設定するためのシートです。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E1E7A-C572-4F58-821A-4F2B49308A96}">
  <sheetPr>
    <tabColor rgb="FFFFFF00"/>
  </sheetPr>
  <dimension ref="A1:W125"/>
  <sheetViews>
    <sheetView tabSelected="1" zoomScaleNormal="100" workbookViewId="0">
      <selection activeCell="R1" sqref="R1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18" t="s">
        <v>22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ht="18.75" customHeight="1"/>
    <row r="3" spans="1:17" ht="18.75" customHeight="1"/>
    <row r="4" spans="1:17" ht="18.75" customHeight="1"/>
    <row r="5" spans="1:17" ht="18.75" customHeight="1"/>
    <row r="6" spans="1:17" ht="18.75" customHeight="1">
      <c r="A6" s="32" t="s">
        <v>17</v>
      </c>
    </row>
    <row r="7" spans="1:17">
      <c r="A7" s="119"/>
      <c r="B7" s="119"/>
      <c r="C7" s="119"/>
      <c r="D7" s="119"/>
      <c r="E7" s="120" t="s">
        <v>18</v>
      </c>
      <c r="F7" s="120"/>
      <c r="G7" s="120"/>
      <c r="H7" s="120"/>
      <c r="I7" s="120"/>
      <c r="J7" s="120"/>
      <c r="K7" s="120"/>
      <c r="L7" s="120"/>
      <c r="M7" s="120"/>
      <c r="N7" s="120"/>
    </row>
    <row r="8" spans="1:17">
      <c r="A8" s="119" t="s">
        <v>23</v>
      </c>
      <c r="B8" s="119"/>
      <c r="C8" s="119"/>
      <c r="D8" s="119"/>
      <c r="E8" s="121" t="s">
        <v>57</v>
      </c>
      <c r="F8" s="122"/>
      <c r="G8" s="122"/>
      <c r="H8" s="122"/>
      <c r="I8" s="122"/>
      <c r="J8" s="122"/>
      <c r="K8" s="122"/>
      <c r="L8" s="122"/>
      <c r="M8" s="122"/>
      <c r="N8" s="122"/>
    </row>
    <row r="9" spans="1:17" ht="18.75" customHeight="1"/>
    <row r="10" spans="1:17">
      <c r="A10" t="s">
        <v>59</v>
      </c>
    </row>
    <row r="12" spans="1:17" ht="18.75" customHeight="1">
      <c r="A12" s="34" t="s">
        <v>60</v>
      </c>
    </row>
    <row r="13" spans="1:17" ht="18.75" customHeight="1">
      <c r="B13" s="123" t="s">
        <v>86</v>
      </c>
      <c r="C13" s="124"/>
      <c r="D13" s="124"/>
      <c r="E13" s="124"/>
      <c r="F13" s="124"/>
      <c r="G13" s="124"/>
      <c r="H13" s="124"/>
      <c r="I13" s="124"/>
      <c r="J13" s="125"/>
    </row>
    <row r="14" spans="1:17" ht="18.75" customHeight="1"/>
    <row r="15" spans="1:17" ht="18.75" customHeight="1">
      <c r="A15" s="34" t="s">
        <v>61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1:17" ht="18.75" customHeight="1">
      <c r="A16" s="117" t="s">
        <v>19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</row>
    <row r="17" spans="1:17" ht="18.75" customHeight="1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</row>
    <row r="18" spans="1:17" ht="18.75" customHeight="1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</row>
    <row r="19" spans="1:17" ht="18.75" customHeight="1"/>
    <row r="20" spans="1:17" ht="18.75" customHeight="1">
      <c r="A20" s="34" t="s">
        <v>62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</row>
    <row r="60" spans="1:23" ht="12" customHeight="1"/>
    <row r="61" spans="1:23">
      <c r="A61" s="36" t="s">
        <v>110</v>
      </c>
    </row>
    <row r="62" spans="1:23" ht="24">
      <c r="A62" s="56" t="s">
        <v>89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8"/>
      <c r="V62" s="58"/>
      <c r="W62" s="58"/>
    </row>
    <row r="63" spans="1:23" ht="24">
      <c r="A63" s="56" t="s">
        <v>107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8"/>
      <c r="V63" s="58"/>
      <c r="W63" s="58"/>
    </row>
    <row r="64" spans="1:23" ht="24">
      <c r="A64" s="56" t="s">
        <v>108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8"/>
      <c r="V64" s="58"/>
      <c r="W64" s="58"/>
    </row>
    <row r="65" spans="1:23" ht="24">
      <c r="A65" s="64" t="s">
        <v>91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8"/>
      <c r="V65" s="58"/>
      <c r="W65" s="58"/>
    </row>
    <row r="66" spans="1:23">
      <c r="A66" s="36" t="s">
        <v>135</v>
      </c>
    </row>
    <row r="67" spans="1:23">
      <c r="A67" s="36" t="s">
        <v>63</v>
      </c>
    </row>
    <row r="68" spans="1:23">
      <c r="A68" s="36" t="s">
        <v>64</v>
      </c>
    </row>
    <row r="70" spans="1:23">
      <c r="A70" s="34" t="s">
        <v>69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</row>
    <row r="71" spans="1:23">
      <c r="A71" s="36" t="s">
        <v>65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</row>
    <row r="72" spans="1:23">
      <c r="A72" s="36" t="s">
        <v>134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23" ht="18.75" customHeight="1">
      <c r="A73" s="36" t="s">
        <v>66</v>
      </c>
      <c r="B73" s="37"/>
      <c r="C73" s="37"/>
      <c r="D73" s="37"/>
      <c r="E73" s="36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</row>
    <row r="74" spans="1:23">
      <c r="A74" s="36" t="s">
        <v>67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</row>
    <row r="75" spans="1:23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</row>
    <row r="76" spans="1:23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</row>
    <row r="77" spans="1:23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</row>
    <row r="78" spans="1:23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</row>
    <row r="100" spans="1:1">
      <c r="A100" s="34" t="s">
        <v>90</v>
      </c>
    </row>
    <row r="101" spans="1:1">
      <c r="A101" t="s">
        <v>79</v>
      </c>
    </row>
    <row r="102" spans="1:1">
      <c r="A102" s="36" t="s">
        <v>65</v>
      </c>
    </row>
    <row r="103" spans="1:1">
      <c r="A103" s="36" t="s">
        <v>66</v>
      </c>
    </row>
    <row r="104" spans="1:1">
      <c r="A104" s="36" t="s">
        <v>67</v>
      </c>
    </row>
    <row r="105" spans="1:1">
      <c r="A105" s="36" t="s">
        <v>78</v>
      </c>
    </row>
    <row r="123" spans="1:1">
      <c r="A123" s="34" t="s">
        <v>77</v>
      </c>
    </row>
    <row r="124" spans="1:1">
      <c r="A124" s="53" t="s">
        <v>68</v>
      </c>
    </row>
    <row r="125" spans="1:1">
      <c r="A125" t="s">
        <v>81</v>
      </c>
    </row>
  </sheetData>
  <mergeCells count="7">
    <mergeCell ref="A16:Q18"/>
    <mergeCell ref="A1:Q1"/>
    <mergeCell ref="A7:D7"/>
    <mergeCell ref="E7:N7"/>
    <mergeCell ref="A8:D8"/>
    <mergeCell ref="E8:N8"/>
    <mergeCell ref="B13:J13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80"/>
  <sheetViews>
    <sheetView showGridLines="0" zoomScaleNormal="100" zoomScaleSheetLayoutView="100" workbookViewId="0">
      <selection activeCell="B26" sqref="B26:J26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 ht="20.25" thickTop="1" thickBot="1">
      <c r="A1" s="18" t="s">
        <v>27</v>
      </c>
      <c r="L1" s="174" t="s">
        <v>85</v>
      </c>
      <c r="M1" s="175"/>
      <c r="N1" s="176"/>
      <c r="O1" s="177">
        <f>Y23</f>
        <v>0</v>
      </c>
      <c r="P1" s="178"/>
      <c r="Q1" s="178"/>
      <c r="R1" s="178"/>
      <c r="S1" s="178"/>
      <c r="T1" s="179"/>
    </row>
    <row r="2" spans="1:38" s="8" customFormat="1" ht="19.5" thickTop="1">
      <c r="A2" s="290" t="s">
        <v>29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7"/>
      <c r="V2" s="2"/>
      <c r="W2" s="55" t="s">
        <v>118</v>
      </c>
      <c r="X2" s="6"/>
      <c r="Y2" s="6"/>
      <c r="Z2" s="6"/>
      <c r="AA2" s="6"/>
      <c r="AB2" s="4"/>
      <c r="AC2" s="6"/>
      <c r="AD2" s="29" t="s">
        <v>20</v>
      </c>
      <c r="AE2" s="6"/>
      <c r="AF2" s="7"/>
      <c r="AG2" s="55" t="s">
        <v>136</v>
      </c>
      <c r="AH2" s="7"/>
      <c r="AI2" s="7"/>
      <c r="AJ2" s="7"/>
      <c r="AK2" s="7"/>
      <c r="AL2" s="7"/>
    </row>
    <row r="3" spans="1:38">
      <c r="A3" s="291" t="s">
        <v>119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W3" s="55"/>
      <c r="X3" s="4"/>
      <c r="Y3" s="4"/>
      <c r="Z3" s="4"/>
      <c r="AA3" s="4"/>
      <c r="AB3" s="4"/>
      <c r="AC3" s="4"/>
      <c r="AD3" s="30" t="s">
        <v>21</v>
      </c>
      <c r="AE3" s="4"/>
      <c r="AG3" s="55" t="s">
        <v>137</v>
      </c>
    </row>
    <row r="4" spans="1:38">
      <c r="A4" s="27"/>
      <c r="B4" s="27"/>
      <c r="C4" s="27"/>
      <c r="D4" s="27"/>
      <c r="E4" s="225" t="e">
        <f>"※申請区分："&amp;Y33</f>
        <v>#N/A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W4" s="6"/>
      <c r="X4" s="4"/>
      <c r="Y4" s="4"/>
      <c r="Z4" s="4"/>
      <c r="AA4" s="4"/>
      <c r="AB4" s="4"/>
      <c r="AC4" s="4"/>
      <c r="AD4" s="30"/>
      <c r="AE4" s="4"/>
      <c r="AG4" s="55" t="s">
        <v>138</v>
      </c>
    </row>
    <row r="5" spans="1:38">
      <c r="A5" s="54" t="s">
        <v>80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58</v>
      </c>
      <c r="T5" s="82" t="e">
        <f>【入力不要】補助率確認!G4</f>
        <v>#N/A</v>
      </c>
      <c r="W5" s="6"/>
      <c r="X5" s="4"/>
      <c r="Y5" s="4"/>
      <c r="Z5" s="4"/>
      <c r="AA5" s="4"/>
      <c r="AB5" s="4"/>
      <c r="AC5" s="4"/>
      <c r="AD5" s="30"/>
      <c r="AE5" s="4"/>
      <c r="AG5" s="55"/>
    </row>
    <row r="6" spans="1:38" ht="19.5" thickBot="1">
      <c r="A6" s="81" t="s">
        <v>117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  <c r="AG6" s="55"/>
    </row>
    <row r="7" spans="1:38" s="1" customFormat="1" ht="17.25" customHeight="1" thickTop="1" thickBot="1">
      <c r="A7" s="229" t="s">
        <v>26</v>
      </c>
      <c r="B7" s="230"/>
      <c r="C7" s="230"/>
      <c r="D7" s="231"/>
      <c r="E7" s="260" t="s">
        <v>0</v>
      </c>
      <c r="F7" s="261"/>
      <c r="G7" s="261"/>
      <c r="H7" s="262"/>
      <c r="I7" s="266" t="s">
        <v>11</v>
      </c>
      <c r="J7" s="267"/>
      <c r="K7" s="267"/>
      <c r="L7" s="268"/>
      <c r="M7" s="249" t="s">
        <v>1</v>
      </c>
      <c r="N7" s="250"/>
      <c r="O7" s="250"/>
      <c r="P7" s="251"/>
      <c r="Q7" s="266" t="s">
        <v>24</v>
      </c>
      <c r="R7" s="267"/>
      <c r="S7" s="267"/>
      <c r="T7" s="268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55"/>
      <c r="AH7" s="4"/>
      <c r="AI7" s="4"/>
      <c r="AJ7" s="4"/>
      <c r="AK7" s="4"/>
      <c r="AL7" s="5"/>
    </row>
    <row r="8" spans="1:38" s="1" customFormat="1" ht="17.25" customHeight="1" thickBot="1">
      <c r="A8" s="232"/>
      <c r="B8" s="233"/>
      <c r="C8" s="233"/>
      <c r="D8" s="234"/>
      <c r="E8" s="263"/>
      <c r="F8" s="264"/>
      <c r="G8" s="264"/>
      <c r="H8" s="265"/>
      <c r="I8" s="269"/>
      <c r="J8" s="270"/>
      <c r="K8" s="270"/>
      <c r="L8" s="271"/>
      <c r="M8" s="252" t="s">
        <v>2</v>
      </c>
      <c r="N8" s="253"/>
      <c r="O8" s="253"/>
      <c r="P8" s="254"/>
      <c r="Q8" s="269"/>
      <c r="R8" s="270"/>
      <c r="S8" s="270"/>
      <c r="T8" s="271"/>
      <c r="U8" s="4"/>
      <c r="V8" s="4"/>
      <c r="W8" s="6"/>
      <c r="X8" s="4"/>
      <c r="Y8" s="105" t="s">
        <v>106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18" customHeight="1" thickBot="1">
      <c r="A9" s="232"/>
      <c r="B9" s="233"/>
      <c r="C9" s="233"/>
      <c r="D9" s="234"/>
      <c r="E9" s="166">
        <f>'１年目 (低炭素型建材)'!E9+'２年目 (低炭素型建材)'!E9+'３年目 (低炭素型建材)'!E9</f>
        <v>0</v>
      </c>
      <c r="F9" s="167"/>
      <c r="G9" s="167"/>
      <c r="H9" s="52" t="s">
        <v>3</v>
      </c>
      <c r="I9" s="166">
        <f>'１年目 (低炭素型建材)'!I9+'２年目 (低炭素型建材)'!I9+'３年目 (低炭素型建材)'!I9</f>
        <v>0</v>
      </c>
      <c r="J9" s="167"/>
      <c r="K9" s="167"/>
      <c r="L9" s="52" t="s">
        <v>3</v>
      </c>
      <c r="M9" s="166">
        <f>'１年目 (低炭素型建材)'!M9+'２年目 (低炭素型建材)'!M9+'３年目 (低炭素型建材)'!M9</f>
        <v>0</v>
      </c>
      <c r="N9" s="167"/>
      <c r="O9" s="167"/>
      <c r="P9" s="52" t="s">
        <v>3</v>
      </c>
      <c r="Q9" s="295">
        <f>IF(K50=Y9,K50,Y8)</f>
        <v>0</v>
      </c>
      <c r="R9" s="296"/>
      <c r="S9" s="296"/>
      <c r="T9" s="52" t="s">
        <v>3</v>
      </c>
      <c r="U9" s="4"/>
      <c r="V9" s="4"/>
      <c r="W9" s="4"/>
      <c r="X9" s="4"/>
      <c r="Y9" s="104">
        <f>'１年目 (低炭素型建材)'!Q9+'２年目 (低炭素型建材)'!Q9+'３年目 (低炭素型建材)'!Q9</f>
        <v>0</v>
      </c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32"/>
      <c r="B10" s="233"/>
      <c r="C10" s="233"/>
      <c r="D10" s="234"/>
      <c r="E10" s="260" t="s">
        <v>5</v>
      </c>
      <c r="F10" s="261"/>
      <c r="G10" s="261"/>
      <c r="H10" s="262"/>
      <c r="I10" s="273" t="s">
        <v>10</v>
      </c>
      <c r="J10" s="274"/>
      <c r="K10" s="274"/>
      <c r="L10" s="275"/>
      <c r="M10" s="246" t="s">
        <v>7</v>
      </c>
      <c r="N10" s="247"/>
      <c r="O10" s="247"/>
      <c r="P10" s="248"/>
      <c r="Q10" s="246" t="s">
        <v>9</v>
      </c>
      <c r="R10" s="247"/>
      <c r="S10" s="247"/>
      <c r="T10" s="24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32"/>
      <c r="B11" s="233"/>
      <c r="C11" s="233"/>
      <c r="D11" s="234"/>
      <c r="E11" s="263"/>
      <c r="F11" s="264"/>
      <c r="G11" s="264"/>
      <c r="H11" s="265"/>
      <c r="I11" s="226" t="s">
        <v>6</v>
      </c>
      <c r="J11" s="227"/>
      <c r="K11" s="227"/>
      <c r="L11" s="228"/>
      <c r="M11" s="226" t="s">
        <v>8</v>
      </c>
      <c r="N11" s="227"/>
      <c r="O11" s="227"/>
      <c r="P11" s="228"/>
      <c r="Q11" s="258" t="s">
        <v>20</v>
      </c>
      <c r="R11" s="259"/>
      <c r="S11" s="259"/>
      <c r="T11" s="83" t="e">
        <f>IF(Q11="(7)×補助率",T5,"")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35"/>
      <c r="B12" s="236"/>
      <c r="C12" s="236"/>
      <c r="D12" s="237"/>
      <c r="E12" s="166" t="str">
        <f>IF('１年目 (低炭素型建材)'!E12="-","-",'１年目 (低炭素型建材)'!E12+'２年目 (低炭素型建材)'!E12+'３年目 (低炭素型建材)'!E12)</f>
        <v>-</v>
      </c>
      <c r="F12" s="167"/>
      <c r="G12" s="167"/>
      <c r="H12" s="52" t="s">
        <v>3</v>
      </c>
      <c r="I12" s="166">
        <f>'１年目 (低炭素型建材)'!I12+'２年目 (低炭素型建材)'!I12+'３年目 (低炭素型建材)'!I12</f>
        <v>0</v>
      </c>
      <c r="J12" s="167"/>
      <c r="K12" s="167"/>
      <c r="L12" s="52" t="s">
        <v>3</v>
      </c>
      <c r="M12" s="166">
        <f>'１年目 (低炭素型建材)'!M12+'２年目 (低炭素型建材)'!M12+'３年目 (低炭素型建材)'!M12</f>
        <v>0</v>
      </c>
      <c r="N12" s="167"/>
      <c r="O12" s="167"/>
      <c r="P12" s="52" t="s">
        <v>3</v>
      </c>
      <c r="Q12" s="166" t="e">
        <f>'１年目 (低炭素型建材)'!Q12+'２年目 (低炭素型建材)'!Q12+'３年目 (低炭素型建材)'!Q12</f>
        <v>#N/A</v>
      </c>
      <c r="R12" s="167"/>
      <c r="S12" s="167"/>
      <c r="T12" s="52" t="s">
        <v>3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100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281" t="s">
        <v>93</v>
      </c>
      <c r="B14" s="282"/>
      <c r="C14" s="282"/>
      <c r="D14" s="283"/>
      <c r="E14" s="153" t="s">
        <v>116</v>
      </c>
      <c r="F14" s="153"/>
      <c r="G14" s="153"/>
      <c r="H14" s="154"/>
      <c r="I14" s="153" t="s">
        <v>111</v>
      </c>
      <c r="J14" s="153"/>
      <c r="K14" s="153"/>
      <c r="L14" s="154"/>
      <c r="M14" s="157" t="s">
        <v>112</v>
      </c>
      <c r="N14" s="153"/>
      <c r="O14" s="153"/>
      <c r="P14" s="154"/>
      <c r="Q14" s="158" t="s">
        <v>113</v>
      </c>
      <c r="R14" s="159"/>
      <c r="S14" s="159"/>
      <c r="T14" s="160"/>
      <c r="U14" s="4"/>
      <c r="V14" s="5"/>
      <c r="W14" s="5"/>
      <c r="X14" s="4"/>
      <c r="Y14" s="346" t="s">
        <v>109</v>
      </c>
      <c r="Z14" s="348"/>
      <c r="AA14" s="349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7.25" thickBot="1">
      <c r="A15" s="284"/>
      <c r="B15" s="285"/>
      <c r="C15" s="285"/>
      <c r="D15" s="286"/>
      <c r="E15" s="155"/>
      <c r="F15" s="155"/>
      <c r="G15" s="155"/>
      <c r="H15" s="156"/>
      <c r="I15" s="155"/>
      <c r="J15" s="155"/>
      <c r="K15" s="155"/>
      <c r="L15" s="156"/>
      <c r="M15" s="276"/>
      <c r="N15" s="277"/>
      <c r="O15" s="277"/>
      <c r="P15" s="278"/>
      <c r="Q15" s="163" t="s">
        <v>114</v>
      </c>
      <c r="R15" s="164"/>
      <c r="S15" s="164"/>
      <c r="T15" s="165"/>
      <c r="U15" s="4"/>
      <c r="V15" s="5"/>
      <c r="W15" s="5"/>
      <c r="X15" s="4"/>
      <c r="Y15" s="347"/>
      <c r="Z15" s="350"/>
      <c r="AA15" s="351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8" customHeight="1" thickBot="1">
      <c r="A16" s="287"/>
      <c r="B16" s="288"/>
      <c r="C16" s="288"/>
      <c r="D16" s="289"/>
      <c r="E16" s="166">
        <f>'１年目 (低炭素型建材)'!E16+'２年目 (低炭素型建材)'!E16+'３年目 (低炭素型建材)'!E16</f>
        <v>0</v>
      </c>
      <c r="F16" s="167"/>
      <c r="G16" s="167"/>
      <c r="H16" s="84" t="s">
        <v>3</v>
      </c>
      <c r="I16" s="166">
        <f>IF(K55=Y16,K55,Y8)</f>
        <v>0</v>
      </c>
      <c r="J16" s="167"/>
      <c r="K16" s="167"/>
      <c r="L16" s="84" t="s">
        <v>3</v>
      </c>
      <c r="M16" s="166">
        <f>'１年目 (低炭素型建材)'!M16+'２年目 (低炭素型建材)'!M16+'３年目 (低炭素型建材)'!M16</f>
        <v>0</v>
      </c>
      <c r="N16" s="167"/>
      <c r="O16" s="167"/>
      <c r="P16" s="85" t="s">
        <v>94</v>
      </c>
      <c r="Q16" s="166" t="e">
        <f>'１年目 (低炭素型建材)'!Q16+'２年目 (低炭素型建材)'!Q16+'３年目 (低炭素型建材)'!Q16</f>
        <v>#N/A</v>
      </c>
      <c r="R16" s="167"/>
      <c r="S16" s="167"/>
      <c r="T16" s="86" t="s">
        <v>16</v>
      </c>
      <c r="U16" s="4"/>
      <c r="V16" s="5"/>
      <c r="W16" s="5"/>
      <c r="X16" s="4"/>
      <c r="Y16" s="104">
        <f>'１年目 (低炭素型建材)'!I16+'２年目 (低炭素型建材)'!I16+'３年目 (低炭素型建材)'!I16</f>
        <v>0</v>
      </c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20.25" thickTop="1" thickBot="1">
      <c r="A17" s="81" t="s">
        <v>120</v>
      </c>
      <c r="B17" s="111"/>
      <c r="C17" s="111"/>
      <c r="D17" s="111"/>
      <c r="E17" s="112"/>
      <c r="F17" s="113"/>
      <c r="G17" s="113"/>
      <c r="H17" s="114"/>
      <c r="I17" s="112"/>
      <c r="J17" s="113"/>
      <c r="K17" s="113"/>
      <c r="L17" s="114"/>
      <c r="M17" s="112"/>
      <c r="N17" s="113"/>
      <c r="O17" s="113"/>
      <c r="P17" s="114"/>
      <c r="Q17" s="112"/>
      <c r="R17" s="113"/>
      <c r="S17" s="113"/>
      <c r="T17" s="114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9.5" customHeight="1" thickTop="1">
      <c r="A18" s="281" t="s">
        <v>93</v>
      </c>
      <c r="B18" s="282"/>
      <c r="C18" s="282"/>
      <c r="D18" s="283"/>
      <c r="E18" s="153" t="s">
        <v>121</v>
      </c>
      <c r="F18" s="153"/>
      <c r="G18" s="153"/>
      <c r="H18" s="154"/>
      <c r="I18" s="153" t="s">
        <v>127</v>
      </c>
      <c r="J18" s="153"/>
      <c r="K18" s="153"/>
      <c r="L18" s="154"/>
      <c r="M18" s="157" t="s">
        <v>122</v>
      </c>
      <c r="N18" s="153"/>
      <c r="O18" s="153"/>
      <c r="P18" s="154"/>
      <c r="Q18" s="158" t="s">
        <v>123</v>
      </c>
      <c r="R18" s="159"/>
      <c r="S18" s="159"/>
      <c r="T18" s="160"/>
      <c r="U18" s="4"/>
      <c r="V18" s="5"/>
      <c r="W18" s="5"/>
      <c r="X18" s="4"/>
      <c r="Y18" s="4"/>
      <c r="Z18" s="6"/>
      <c r="AA18" s="106" t="str">
        <f>LEFT(A3,3)</f>
        <v>低炭素</v>
      </c>
      <c r="AB18" s="4"/>
      <c r="AC18" s="4"/>
      <c r="AD18" s="4"/>
      <c r="AE18" s="29" t="s">
        <v>131</v>
      </c>
      <c r="AF18" s="4"/>
      <c r="AG18" s="115">
        <v>0.5</v>
      </c>
      <c r="AH18" s="4"/>
      <c r="AI18" s="4"/>
      <c r="AJ18" s="4"/>
      <c r="AK18" s="4"/>
      <c r="AL18" s="5"/>
    </row>
    <row r="19" spans="1:38" s="1" customFormat="1" ht="24.75" customHeight="1" thickBot="1">
      <c r="A19" s="284"/>
      <c r="B19" s="285"/>
      <c r="C19" s="285"/>
      <c r="D19" s="286"/>
      <c r="E19" s="155"/>
      <c r="F19" s="155"/>
      <c r="G19" s="155"/>
      <c r="H19" s="156"/>
      <c r="I19" s="155"/>
      <c r="J19" s="155"/>
      <c r="K19" s="155"/>
      <c r="L19" s="156"/>
      <c r="M19" s="161" t="s">
        <v>130</v>
      </c>
      <c r="N19" s="162"/>
      <c r="O19" s="162"/>
      <c r="P19" s="116">
        <f>VLOOKUP(M19,AE18:AG20,3,0)</f>
        <v>0.5</v>
      </c>
      <c r="Q19" s="163" t="s">
        <v>124</v>
      </c>
      <c r="R19" s="164"/>
      <c r="S19" s="164"/>
      <c r="T19" s="1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29" t="s">
        <v>132</v>
      </c>
      <c r="AF19" s="4"/>
      <c r="AG19" s="115">
        <v>0.66666666666666663</v>
      </c>
      <c r="AH19" s="4"/>
      <c r="AI19" s="4"/>
      <c r="AJ19" s="4"/>
      <c r="AK19" s="4"/>
      <c r="AL19" s="5"/>
    </row>
    <row r="20" spans="1:38" s="1" customFormat="1" ht="18" customHeight="1" thickBot="1">
      <c r="A20" s="287"/>
      <c r="B20" s="288"/>
      <c r="C20" s="288"/>
      <c r="D20" s="289"/>
      <c r="E20" s="166">
        <f>'１年目 (低炭素型建材)'!E20+'２年目 (低炭素型建材)'!E20+'３年目 (低炭素型建材)'!E20</f>
        <v>0</v>
      </c>
      <c r="F20" s="167"/>
      <c r="G20" s="167"/>
      <c r="H20" s="84" t="s">
        <v>3</v>
      </c>
      <c r="I20" s="166">
        <f>IF(K60=Y20,K60,Y8)</f>
        <v>0</v>
      </c>
      <c r="J20" s="167"/>
      <c r="K20" s="167"/>
      <c r="L20" s="84" t="s">
        <v>3</v>
      </c>
      <c r="M20" s="166">
        <f>'１年目 (低炭素型建材)'!M20+'２年目 (低炭素型建材)'!M20+'３年目 (低炭素型建材)'!M20</f>
        <v>0</v>
      </c>
      <c r="N20" s="167"/>
      <c r="O20" s="167"/>
      <c r="P20" s="85" t="s">
        <v>94</v>
      </c>
      <c r="Q20" s="166" t="e">
        <f>'１年目 (低炭素型建材)'!Q20+'２年目 (低炭素型建材)'!Q20+'３年目 (低炭素型建材)'!Q20</f>
        <v>#N/A</v>
      </c>
      <c r="R20" s="167"/>
      <c r="S20" s="167"/>
      <c r="T20" s="86" t="s">
        <v>16</v>
      </c>
      <c r="U20" s="4"/>
      <c r="V20" s="5"/>
      <c r="W20" s="5"/>
      <c r="X20" s="4"/>
      <c r="Y20" s="104">
        <f>'１年目 (低炭素型建材)'!I20+'２年目 (低炭素型建材)'!I20+'３年目 (低炭素型建材)'!I20</f>
        <v>0</v>
      </c>
      <c r="Z20" s="6"/>
      <c r="AA20" s="4"/>
      <c r="AB20" s="4"/>
      <c r="AC20" s="4"/>
      <c r="AD20" s="4"/>
      <c r="AE20" s="30"/>
      <c r="AF20" s="4"/>
      <c r="AG20" s="106" t="s">
        <v>133</v>
      </c>
      <c r="AH20" s="4"/>
      <c r="AI20" s="4"/>
      <c r="AJ20" s="4"/>
      <c r="AK20" s="4"/>
      <c r="AL20" s="5"/>
    </row>
    <row r="21" spans="1:38" s="1" customFormat="1" ht="9" customHeight="1" thickTop="1" thickBot="1">
      <c r="A21" s="98"/>
      <c r="B21" s="98"/>
      <c r="C21" s="98"/>
      <c r="D21" s="9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27.75" customHeight="1" thickTop="1" thickBot="1">
      <c r="A22" s="98"/>
      <c r="B22" s="98"/>
      <c r="C22" s="98"/>
      <c r="D22" s="98"/>
      <c r="E22" s="345" t="s">
        <v>101</v>
      </c>
      <c r="F22" s="345"/>
      <c r="G22" s="345"/>
      <c r="H22" s="345"/>
      <c r="I22" s="338" t="str">
        <f>IF('１年目 (低炭素型建材)'!I22="-","-",'１年目 (低炭素型建材)'!I22+'２年目 (低炭素型建材)'!I22+'３年目 (低炭素型建材)'!I22)</f>
        <v>-</v>
      </c>
      <c r="J22" s="339"/>
      <c r="K22" s="339"/>
      <c r="L22" s="100" t="s">
        <v>94</v>
      </c>
      <c r="M22" s="340" t="s">
        <v>102</v>
      </c>
      <c r="N22" s="340"/>
      <c r="O22" s="340"/>
      <c r="P22" s="340"/>
      <c r="Q22" s="279" t="e">
        <f>'１年目 (低炭素型建材)'!Q22+'２年目 (低炭素型建材)'!Q22+'３年目 (低炭素型建材)'!Q22</f>
        <v>#N/A</v>
      </c>
      <c r="R22" s="280"/>
      <c r="S22" s="280"/>
      <c r="T22" s="107" t="s">
        <v>16</v>
      </c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8" customHeight="1" thickTop="1" thickBot="1">
      <c r="A23" s="272" t="s">
        <v>128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65"/>
      <c r="R23" s="65"/>
      <c r="S23" s="65"/>
      <c r="T23" s="65"/>
      <c r="U23" s="4"/>
      <c r="V23" s="5"/>
      <c r="W23" s="334" t="s">
        <v>85</v>
      </c>
      <c r="X23" s="335"/>
      <c r="Y23" s="341"/>
      <c r="Z23" s="341"/>
      <c r="AA23" s="341"/>
      <c r="AB23" s="342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8" customHeight="1" thickTop="1" thickBot="1">
      <c r="A24" s="16" t="s">
        <v>12</v>
      </c>
      <c r="B24" s="241" t="s">
        <v>4</v>
      </c>
      <c r="C24" s="220"/>
      <c r="D24" s="220"/>
      <c r="E24" s="220"/>
      <c r="F24" s="220"/>
      <c r="G24" s="220"/>
      <c r="H24" s="220"/>
      <c r="I24" s="220"/>
      <c r="J24" s="220"/>
      <c r="K24" s="219" t="s">
        <v>14</v>
      </c>
      <c r="L24" s="220"/>
      <c r="M24" s="220"/>
      <c r="N24" s="220"/>
      <c r="O24" s="220"/>
      <c r="P24" s="221"/>
      <c r="Q24" s="219" t="s">
        <v>15</v>
      </c>
      <c r="R24" s="220"/>
      <c r="S24" s="220"/>
      <c r="T24" s="221"/>
      <c r="U24" s="4"/>
      <c r="V24" s="4"/>
      <c r="W24" s="336"/>
      <c r="X24" s="337"/>
      <c r="Y24" s="343"/>
      <c r="Z24" s="343"/>
      <c r="AA24" s="343"/>
      <c r="AB24" s="34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7.25" customHeight="1" thickTop="1">
      <c r="A25" s="92"/>
      <c r="B25" s="144" t="s">
        <v>99</v>
      </c>
      <c r="C25" s="145"/>
      <c r="D25" s="145"/>
      <c r="E25" s="145"/>
      <c r="F25" s="145"/>
      <c r="G25" s="145"/>
      <c r="H25" s="145"/>
      <c r="I25" s="145"/>
      <c r="J25" s="146"/>
      <c r="K25" s="255"/>
      <c r="L25" s="256"/>
      <c r="M25" s="256"/>
      <c r="N25" s="256"/>
      <c r="O25" s="256"/>
      <c r="P25" s="257"/>
      <c r="Q25" s="292"/>
      <c r="R25" s="293"/>
      <c r="S25" s="293"/>
      <c r="T25" s="294"/>
      <c r="U25" s="4"/>
      <c r="V25" s="4"/>
      <c r="W25" s="306" t="s">
        <v>54</v>
      </c>
      <c r="X25" s="307"/>
      <c r="Y25" s="314" t="s">
        <v>88</v>
      </c>
      <c r="Z25" s="315"/>
      <c r="AA25" s="315"/>
      <c r="AB25" s="316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26"/>
      <c r="C26" s="127"/>
      <c r="D26" s="127"/>
      <c r="E26" s="127"/>
      <c r="F26" s="127"/>
      <c r="G26" s="127"/>
      <c r="H26" s="127"/>
      <c r="I26" s="127"/>
      <c r="J26" s="128"/>
      <c r="K26" s="129"/>
      <c r="L26" s="130"/>
      <c r="M26" s="130"/>
      <c r="N26" s="130"/>
      <c r="O26" s="130"/>
      <c r="P26" s="131"/>
      <c r="Q26" s="132"/>
      <c r="R26" s="133"/>
      <c r="S26" s="133"/>
      <c r="T26" s="134"/>
      <c r="U26" s="4"/>
      <c r="V26" s="4"/>
      <c r="W26" s="308"/>
      <c r="X26" s="309"/>
      <c r="Y26" s="317"/>
      <c r="Z26" s="318"/>
      <c r="AA26" s="318"/>
      <c r="AB26" s="319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26"/>
      <c r="C27" s="127"/>
      <c r="D27" s="127"/>
      <c r="E27" s="127"/>
      <c r="F27" s="127"/>
      <c r="G27" s="127"/>
      <c r="H27" s="127"/>
      <c r="I27" s="127"/>
      <c r="J27" s="128"/>
      <c r="K27" s="129"/>
      <c r="L27" s="130"/>
      <c r="M27" s="130"/>
      <c r="N27" s="130"/>
      <c r="O27" s="130"/>
      <c r="P27" s="131"/>
      <c r="Q27" s="180"/>
      <c r="R27" s="332"/>
      <c r="S27" s="332"/>
      <c r="T27" s="333"/>
      <c r="U27" s="4"/>
      <c r="V27" s="4"/>
      <c r="W27" s="310" t="s">
        <v>55</v>
      </c>
      <c r="X27" s="309"/>
      <c r="Y27" s="320"/>
      <c r="Z27" s="321"/>
      <c r="AA27" s="321"/>
      <c r="AB27" s="322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26"/>
      <c r="C28" s="127"/>
      <c r="D28" s="127"/>
      <c r="E28" s="127"/>
      <c r="F28" s="127"/>
      <c r="G28" s="127"/>
      <c r="H28" s="127"/>
      <c r="I28" s="127"/>
      <c r="J28" s="128"/>
      <c r="K28" s="129"/>
      <c r="L28" s="130"/>
      <c r="M28" s="130"/>
      <c r="N28" s="130"/>
      <c r="O28" s="130"/>
      <c r="P28" s="131"/>
      <c r="Q28" s="132"/>
      <c r="R28" s="133"/>
      <c r="S28" s="133"/>
      <c r="T28" s="134"/>
      <c r="U28" s="4"/>
      <c r="V28" s="4"/>
      <c r="W28" s="308"/>
      <c r="X28" s="309"/>
      <c r="Y28" s="323"/>
      <c r="Z28" s="321"/>
      <c r="AA28" s="321"/>
      <c r="AB28" s="322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26"/>
      <c r="C29" s="127"/>
      <c r="D29" s="127"/>
      <c r="E29" s="127"/>
      <c r="F29" s="127"/>
      <c r="G29" s="127"/>
      <c r="H29" s="127"/>
      <c r="I29" s="127"/>
      <c r="J29" s="128"/>
      <c r="K29" s="129"/>
      <c r="L29" s="130"/>
      <c r="M29" s="130"/>
      <c r="N29" s="130"/>
      <c r="O29" s="130"/>
      <c r="P29" s="131"/>
      <c r="Q29" s="132"/>
      <c r="R29" s="133"/>
      <c r="S29" s="133"/>
      <c r="T29" s="134"/>
      <c r="U29" s="4"/>
      <c r="V29" s="4"/>
      <c r="W29" s="311" t="s">
        <v>45</v>
      </c>
      <c r="X29" s="312"/>
      <c r="Y29" s="168"/>
      <c r="Z29" s="169"/>
      <c r="AA29" s="169"/>
      <c r="AB29" s="172" t="s">
        <v>87</v>
      </c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26"/>
      <c r="C30" s="127"/>
      <c r="D30" s="127"/>
      <c r="E30" s="127"/>
      <c r="F30" s="127"/>
      <c r="G30" s="127"/>
      <c r="H30" s="127"/>
      <c r="I30" s="127"/>
      <c r="J30" s="128"/>
      <c r="K30" s="129"/>
      <c r="L30" s="130"/>
      <c r="M30" s="130"/>
      <c r="N30" s="130"/>
      <c r="O30" s="130"/>
      <c r="P30" s="131"/>
      <c r="Q30" s="132"/>
      <c r="R30" s="133"/>
      <c r="S30" s="133"/>
      <c r="T30" s="134"/>
      <c r="U30" s="4"/>
      <c r="V30" s="4"/>
      <c r="W30" s="313"/>
      <c r="X30" s="307"/>
      <c r="Y30" s="170"/>
      <c r="Z30" s="171"/>
      <c r="AA30" s="171"/>
      <c r="AB30" s="173"/>
      <c r="AC30" s="26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26"/>
      <c r="C31" s="127"/>
      <c r="D31" s="127"/>
      <c r="E31" s="127"/>
      <c r="F31" s="127"/>
      <c r="G31" s="127"/>
      <c r="H31" s="127"/>
      <c r="I31" s="127"/>
      <c r="J31" s="128"/>
      <c r="K31" s="129"/>
      <c r="L31" s="130"/>
      <c r="M31" s="130"/>
      <c r="N31" s="130"/>
      <c r="O31" s="130"/>
      <c r="P31" s="131"/>
      <c r="Q31" s="132"/>
      <c r="R31" s="133"/>
      <c r="S31" s="133"/>
      <c r="T31" s="134"/>
      <c r="U31" s="4"/>
      <c r="V31" s="4"/>
      <c r="W31" s="324" t="s">
        <v>44</v>
      </c>
      <c r="X31" s="325"/>
      <c r="Y31" s="168"/>
      <c r="Z31" s="301"/>
      <c r="AA31" s="301"/>
      <c r="AB31" s="302"/>
      <c r="AC31" s="26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 thickBot="1">
      <c r="A32" s="17"/>
      <c r="B32" s="126"/>
      <c r="C32" s="127"/>
      <c r="D32" s="127"/>
      <c r="E32" s="127"/>
      <c r="F32" s="127"/>
      <c r="G32" s="127"/>
      <c r="H32" s="127"/>
      <c r="I32" s="127"/>
      <c r="J32" s="128"/>
      <c r="K32" s="129"/>
      <c r="L32" s="130"/>
      <c r="M32" s="130"/>
      <c r="N32" s="130"/>
      <c r="O32" s="130"/>
      <c r="P32" s="131"/>
      <c r="Q32" s="180"/>
      <c r="R32" s="332"/>
      <c r="S32" s="332"/>
      <c r="T32" s="333"/>
      <c r="U32" s="4"/>
      <c r="V32" s="4"/>
      <c r="W32" s="326"/>
      <c r="X32" s="327"/>
      <c r="Y32" s="303"/>
      <c r="Z32" s="304"/>
      <c r="AA32" s="304"/>
      <c r="AB32" s="305"/>
      <c r="AC32" s="26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 thickTop="1">
      <c r="A33" s="17"/>
      <c r="B33" s="126"/>
      <c r="C33" s="127"/>
      <c r="D33" s="127"/>
      <c r="E33" s="127"/>
      <c r="F33" s="127"/>
      <c r="G33" s="127"/>
      <c r="H33" s="127"/>
      <c r="I33" s="127"/>
      <c r="J33" s="128"/>
      <c r="K33" s="129"/>
      <c r="L33" s="130"/>
      <c r="M33" s="130"/>
      <c r="N33" s="130"/>
      <c r="O33" s="130"/>
      <c r="P33" s="131"/>
      <c r="Q33" s="132"/>
      <c r="R33" s="133"/>
      <c r="S33" s="133"/>
      <c r="T33" s="134"/>
      <c r="U33" s="4"/>
      <c r="V33" s="4"/>
      <c r="W33" s="328" t="s">
        <v>56</v>
      </c>
      <c r="X33" s="329"/>
      <c r="Y33" s="297" t="e">
        <f>【入力不要】補助率確認!F4</f>
        <v>#N/A</v>
      </c>
      <c r="Z33" s="297"/>
      <c r="AA33" s="297"/>
      <c r="AB33" s="297"/>
      <c r="AC33" s="297"/>
      <c r="AD33" s="297"/>
      <c r="AE33" s="297"/>
      <c r="AF33" s="297"/>
      <c r="AG33" s="298"/>
      <c r="AH33" s="4"/>
      <c r="AI33" s="4"/>
      <c r="AJ33" s="4"/>
      <c r="AK33" s="4"/>
      <c r="AL33" s="5"/>
    </row>
    <row r="34" spans="1:38" s="1" customFormat="1" ht="16.5" customHeight="1" thickBot="1">
      <c r="A34" s="17"/>
      <c r="B34" s="126"/>
      <c r="C34" s="127"/>
      <c r="D34" s="127"/>
      <c r="E34" s="127"/>
      <c r="F34" s="127"/>
      <c r="G34" s="127"/>
      <c r="H34" s="127"/>
      <c r="I34" s="127"/>
      <c r="J34" s="128"/>
      <c r="K34" s="129"/>
      <c r="L34" s="130"/>
      <c r="M34" s="130"/>
      <c r="N34" s="130"/>
      <c r="O34" s="130"/>
      <c r="P34" s="131"/>
      <c r="Q34" s="132"/>
      <c r="R34" s="133"/>
      <c r="S34" s="133"/>
      <c r="T34" s="134"/>
      <c r="U34" s="4"/>
      <c r="V34" s="4"/>
      <c r="W34" s="330"/>
      <c r="X34" s="331"/>
      <c r="Y34" s="299"/>
      <c r="Z34" s="299"/>
      <c r="AA34" s="299"/>
      <c r="AB34" s="299"/>
      <c r="AC34" s="299"/>
      <c r="AD34" s="299"/>
      <c r="AE34" s="299"/>
      <c r="AF34" s="299"/>
      <c r="AG34" s="300"/>
      <c r="AH34" s="4"/>
      <c r="AI34" s="4"/>
      <c r="AJ34" s="4"/>
      <c r="AK34" s="4"/>
      <c r="AL34" s="5"/>
    </row>
    <row r="35" spans="1:38" s="1" customFormat="1" ht="16.5" customHeight="1" thickTop="1">
      <c r="A35" s="17"/>
      <c r="B35" s="126"/>
      <c r="C35" s="127"/>
      <c r="D35" s="127"/>
      <c r="E35" s="127"/>
      <c r="F35" s="127"/>
      <c r="G35" s="127"/>
      <c r="H35" s="127"/>
      <c r="I35" s="127"/>
      <c r="J35" s="128"/>
      <c r="K35" s="129"/>
      <c r="L35" s="130"/>
      <c r="M35" s="130"/>
      <c r="N35" s="130"/>
      <c r="O35" s="130"/>
      <c r="P35" s="131"/>
      <c r="Q35" s="132"/>
      <c r="R35" s="133"/>
      <c r="S35" s="133"/>
      <c r="T35" s="13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26"/>
      <c r="C36" s="127"/>
      <c r="D36" s="127"/>
      <c r="E36" s="127"/>
      <c r="F36" s="127"/>
      <c r="G36" s="127"/>
      <c r="H36" s="127"/>
      <c r="I36" s="127"/>
      <c r="J36" s="128"/>
      <c r="K36" s="129"/>
      <c r="L36" s="130"/>
      <c r="M36" s="130"/>
      <c r="N36" s="130"/>
      <c r="O36" s="130"/>
      <c r="P36" s="131"/>
      <c r="Q36" s="132"/>
      <c r="R36" s="133"/>
      <c r="S36" s="133"/>
      <c r="T36" s="13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26"/>
      <c r="C37" s="127"/>
      <c r="D37" s="127"/>
      <c r="E37" s="127"/>
      <c r="F37" s="127"/>
      <c r="G37" s="127"/>
      <c r="H37" s="127"/>
      <c r="I37" s="127"/>
      <c r="J37" s="128"/>
      <c r="K37" s="129"/>
      <c r="L37" s="130"/>
      <c r="M37" s="130"/>
      <c r="N37" s="130"/>
      <c r="O37" s="130"/>
      <c r="P37" s="131"/>
      <c r="Q37" s="132"/>
      <c r="R37" s="133"/>
      <c r="S37" s="133"/>
      <c r="T37" s="13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26"/>
      <c r="C38" s="127"/>
      <c r="D38" s="127"/>
      <c r="E38" s="127"/>
      <c r="F38" s="127"/>
      <c r="G38" s="127"/>
      <c r="H38" s="127"/>
      <c r="I38" s="127"/>
      <c r="J38" s="128"/>
      <c r="K38" s="129"/>
      <c r="L38" s="130"/>
      <c r="M38" s="130"/>
      <c r="N38" s="130"/>
      <c r="O38" s="130"/>
      <c r="P38" s="131"/>
      <c r="Q38" s="132"/>
      <c r="R38" s="133"/>
      <c r="S38" s="133"/>
      <c r="T38" s="13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26"/>
      <c r="C39" s="127"/>
      <c r="D39" s="127"/>
      <c r="E39" s="127"/>
      <c r="F39" s="127"/>
      <c r="G39" s="127"/>
      <c r="H39" s="127"/>
      <c r="I39" s="127"/>
      <c r="J39" s="128"/>
      <c r="K39" s="129"/>
      <c r="L39" s="130"/>
      <c r="M39" s="130"/>
      <c r="N39" s="130"/>
      <c r="O39" s="130"/>
      <c r="P39" s="131"/>
      <c r="Q39" s="132"/>
      <c r="R39" s="133"/>
      <c r="S39" s="133"/>
      <c r="T39" s="13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26"/>
      <c r="C40" s="127"/>
      <c r="D40" s="127"/>
      <c r="E40" s="127"/>
      <c r="F40" s="127"/>
      <c r="G40" s="127"/>
      <c r="H40" s="127"/>
      <c r="I40" s="127"/>
      <c r="J40" s="128"/>
      <c r="K40" s="129"/>
      <c r="L40" s="130"/>
      <c r="M40" s="130"/>
      <c r="N40" s="130"/>
      <c r="O40" s="130"/>
      <c r="P40" s="131"/>
      <c r="Q40" s="132"/>
      <c r="R40" s="133"/>
      <c r="S40" s="133"/>
      <c r="T40" s="13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26"/>
      <c r="C41" s="127"/>
      <c r="D41" s="127"/>
      <c r="E41" s="127"/>
      <c r="F41" s="127"/>
      <c r="G41" s="127"/>
      <c r="H41" s="127"/>
      <c r="I41" s="127"/>
      <c r="J41" s="128"/>
      <c r="K41" s="129"/>
      <c r="L41" s="130"/>
      <c r="M41" s="130"/>
      <c r="N41" s="130"/>
      <c r="O41" s="130"/>
      <c r="P41" s="131"/>
      <c r="Q41" s="132"/>
      <c r="R41" s="133"/>
      <c r="S41" s="133"/>
      <c r="T41" s="13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26"/>
      <c r="C42" s="127"/>
      <c r="D42" s="127"/>
      <c r="E42" s="127"/>
      <c r="F42" s="127"/>
      <c r="G42" s="127"/>
      <c r="H42" s="127"/>
      <c r="I42" s="127"/>
      <c r="J42" s="128"/>
      <c r="K42" s="129"/>
      <c r="L42" s="130"/>
      <c r="M42" s="130"/>
      <c r="N42" s="130"/>
      <c r="O42" s="130"/>
      <c r="P42" s="131"/>
      <c r="Q42" s="132"/>
      <c r="R42" s="133"/>
      <c r="S42" s="133"/>
      <c r="T42" s="13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26"/>
      <c r="C43" s="127"/>
      <c r="D43" s="127"/>
      <c r="E43" s="127"/>
      <c r="F43" s="127"/>
      <c r="G43" s="127"/>
      <c r="H43" s="127"/>
      <c r="I43" s="127"/>
      <c r="J43" s="128"/>
      <c r="K43" s="129"/>
      <c r="L43" s="130"/>
      <c r="M43" s="130"/>
      <c r="N43" s="130"/>
      <c r="O43" s="130"/>
      <c r="P43" s="131"/>
      <c r="Q43" s="132"/>
      <c r="R43" s="133"/>
      <c r="S43" s="133"/>
      <c r="T43" s="13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26"/>
      <c r="C44" s="127"/>
      <c r="D44" s="127"/>
      <c r="E44" s="127"/>
      <c r="F44" s="127"/>
      <c r="G44" s="127"/>
      <c r="H44" s="127"/>
      <c r="I44" s="127"/>
      <c r="J44" s="128"/>
      <c r="K44" s="129"/>
      <c r="L44" s="130"/>
      <c r="M44" s="130"/>
      <c r="N44" s="130"/>
      <c r="O44" s="130"/>
      <c r="P44" s="131"/>
      <c r="Q44" s="132"/>
      <c r="R44" s="133"/>
      <c r="S44" s="133"/>
      <c r="T44" s="13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17"/>
      <c r="B45" s="126"/>
      <c r="C45" s="127"/>
      <c r="D45" s="127"/>
      <c r="E45" s="127"/>
      <c r="F45" s="127"/>
      <c r="G45" s="127"/>
      <c r="H45" s="127"/>
      <c r="I45" s="127"/>
      <c r="J45" s="128"/>
      <c r="K45" s="129"/>
      <c r="L45" s="130"/>
      <c r="M45" s="130"/>
      <c r="N45" s="130"/>
      <c r="O45" s="130"/>
      <c r="P45" s="131"/>
      <c r="Q45" s="132"/>
      <c r="R45" s="133"/>
      <c r="S45" s="133"/>
      <c r="T45" s="13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17"/>
      <c r="B46" s="126"/>
      <c r="C46" s="127"/>
      <c r="D46" s="127"/>
      <c r="E46" s="127"/>
      <c r="F46" s="127"/>
      <c r="G46" s="127"/>
      <c r="H46" s="127"/>
      <c r="I46" s="127"/>
      <c r="J46" s="128"/>
      <c r="K46" s="129"/>
      <c r="L46" s="130"/>
      <c r="M46" s="130"/>
      <c r="N46" s="130"/>
      <c r="O46" s="130"/>
      <c r="P46" s="131"/>
      <c r="Q46" s="132"/>
      <c r="R46" s="133"/>
      <c r="S46" s="133"/>
      <c r="T46" s="13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 ht="16.5" customHeight="1">
      <c r="A47" s="17"/>
      <c r="B47" s="126"/>
      <c r="C47" s="127"/>
      <c r="D47" s="127"/>
      <c r="E47" s="127"/>
      <c r="F47" s="127"/>
      <c r="G47" s="127"/>
      <c r="H47" s="127"/>
      <c r="I47" s="127"/>
      <c r="J47" s="128"/>
      <c r="K47" s="129"/>
      <c r="L47" s="130"/>
      <c r="M47" s="130"/>
      <c r="N47" s="130"/>
      <c r="O47" s="130"/>
      <c r="P47" s="131"/>
      <c r="Q47" s="132"/>
      <c r="R47" s="133"/>
      <c r="S47" s="133"/>
      <c r="T47" s="13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 ht="16.5" customHeight="1">
      <c r="A48" s="17"/>
      <c r="B48" s="126"/>
      <c r="C48" s="127"/>
      <c r="D48" s="127"/>
      <c r="E48" s="127"/>
      <c r="F48" s="127"/>
      <c r="G48" s="127"/>
      <c r="H48" s="127"/>
      <c r="I48" s="127"/>
      <c r="J48" s="128"/>
      <c r="K48" s="129"/>
      <c r="L48" s="130"/>
      <c r="M48" s="130"/>
      <c r="N48" s="130"/>
      <c r="O48" s="130"/>
      <c r="P48" s="131"/>
      <c r="Q48" s="132"/>
      <c r="R48" s="133"/>
      <c r="S48" s="133"/>
      <c r="T48" s="13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38" s="1" customFormat="1" ht="17.25" customHeight="1">
      <c r="A49" s="89"/>
      <c r="B49" s="126"/>
      <c r="C49" s="127"/>
      <c r="D49" s="127"/>
      <c r="E49" s="127"/>
      <c r="F49" s="127"/>
      <c r="G49" s="127"/>
      <c r="H49" s="127"/>
      <c r="I49" s="127"/>
      <c r="J49" s="128"/>
      <c r="K49" s="129"/>
      <c r="L49" s="130"/>
      <c r="M49" s="130"/>
      <c r="N49" s="130"/>
      <c r="O49" s="130"/>
      <c r="P49" s="131"/>
      <c r="Q49" s="132"/>
      <c r="R49" s="133"/>
      <c r="S49" s="133"/>
      <c r="T49" s="13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</row>
    <row r="50" spans="1:38" s="1" customFormat="1" ht="17.25" customHeight="1">
      <c r="A50" s="90"/>
      <c r="B50" s="135" t="s">
        <v>97</v>
      </c>
      <c r="C50" s="136"/>
      <c r="D50" s="136"/>
      <c r="E50" s="136"/>
      <c r="F50" s="136"/>
      <c r="G50" s="136"/>
      <c r="H50" s="136"/>
      <c r="I50" s="136"/>
      <c r="J50" s="137"/>
      <c r="K50" s="138">
        <f>SUM(K26:P49)</f>
        <v>0</v>
      </c>
      <c r="L50" s="139"/>
      <c r="M50" s="139"/>
      <c r="N50" s="139"/>
      <c r="O50" s="139"/>
      <c r="P50" s="140"/>
      <c r="Q50" s="141" t="s">
        <v>95</v>
      </c>
      <c r="R50" s="142"/>
      <c r="S50" s="142"/>
      <c r="T50" s="14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</row>
    <row r="51" spans="1:38" s="1" customFormat="1" ht="17.25" customHeight="1">
      <c r="A51" s="91"/>
      <c r="B51" s="144" t="s">
        <v>96</v>
      </c>
      <c r="C51" s="145"/>
      <c r="D51" s="145"/>
      <c r="E51" s="145"/>
      <c r="F51" s="145"/>
      <c r="G51" s="145"/>
      <c r="H51" s="145"/>
      <c r="I51" s="145"/>
      <c r="J51" s="146"/>
      <c r="K51" s="147"/>
      <c r="L51" s="148"/>
      <c r="M51" s="148"/>
      <c r="N51" s="148"/>
      <c r="O51" s="148"/>
      <c r="P51" s="149"/>
      <c r="Q51" s="150"/>
      <c r="R51" s="151"/>
      <c r="S51" s="151"/>
      <c r="T51" s="152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</row>
    <row r="52" spans="1:38" s="1" customFormat="1" ht="17.25" customHeight="1">
      <c r="A52" s="89"/>
      <c r="B52" s="126"/>
      <c r="C52" s="127"/>
      <c r="D52" s="127"/>
      <c r="E52" s="127"/>
      <c r="F52" s="127"/>
      <c r="G52" s="127"/>
      <c r="H52" s="127"/>
      <c r="I52" s="127"/>
      <c r="J52" s="128"/>
      <c r="K52" s="129"/>
      <c r="L52" s="130"/>
      <c r="M52" s="130"/>
      <c r="N52" s="130"/>
      <c r="O52" s="130"/>
      <c r="P52" s="131"/>
      <c r="Q52" s="132"/>
      <c r="R52" s="133"/>
      <c r="S52" s="133"/>
      <c r="T52" s="13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</row>
    <row r="53" spans="1:38" s="1" customFormat="1" ht="17.25" customHeight="1">
      <c r="A53" s="89"/>
      <c r="B53" s="126"/>
      <c r="C53" s="127"/>
      <c r="D53" s="127"/>
      <c r="E53" s="127"/>
      <c r="F53" s="127"/>
      <c r="G53" s="127"/>
      <c r="H53" s="127"/>
      <c r="I53" s="127"/>
      <c r="J53" s="128"/>
      <c r="K53" s="129"/>
      <c r="L53" s="130"/>
      <c r="M53" s="130"/>
      <c r="N53" s="130"/>
      <c r="O53" s="130"/>
      <c r="P53" s="131"/>
      <c r="Q53" s="132"/>
      <c r="R53" s="133"/>
      <c r="S53" s="133"/>
      <c r="T53" s="13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</row>
    <row r="54" spans="1:38" s="1" customFormat="1" ht="17.25" customHeight="1">
      <c r="A54" s="89"/>
      <c r="B54" s="126"/>
      <c r="C54" s="127"/>
      <c r="D54" s="127"/>
      <c r="E54" s="127"/>
      <c r="F54" s="127"/>
      <c r="G54" s="127"/>
      <c r="H54" s="127"/>
      <c r="I54" s="127"/>
      <c r="J54" s="128"/>
      <c r="K54" s="129"/>
      <c r="L54" s="130"/>
      <c r="M54" s="130"/>
      <c r="N54" s="130"/>
      <c r="O54" s="130"/>
      <c r="P54" s="131"/>
      <c r="Q54" s="132"/>
      <c r="R54" s="133"/>
      <c r="S54" s="133"/>
      <c r="T54" s="13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</row>
    <row r="55" spans="1:38" s="1" customFormat="1" ht="17.25" customHeight="1">
      <c r="A55" s="90"/>
      <c r="B55" s="135" t="s">
        <v>98</v>
      </c>
      <c r="C55" s="136"/>
      <c r="D55" s="136"/>
      <c r="E55" s="136"/>
      <c r="F55" s="136"/>
      <c r="G55" s="136"/>
      <c r="H55" s="136"/>
      <c r="I55" s="136"/>
      <c r="J55" s="137"/>
      <c r="K55" s="138">
        <f>SUM(K52:P54)</f>
        <v>0</v>
      </c>
      <c r="L55" s="139"/>
      <c r="M55" s="139"/>
      <c r="N55" s="139"/>
      <c r="O55" s="139"/>
      <c r="P55" s="140"/>
      <c r="Q55" s="141" t="s">
        <v>115</v>
      </c>
      <c r="R55" s="142"/>
      <c r="S55" s="142"/>
      <c r="T55" s="14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5"/>
    </row>
    <row r="56" spans="1:38" s="1" customFormat="1" ht="17.25" customHeight="1">
      <c r="A56" s="91"/>
      <c r="B56" s="144" t="s">
        <v>129</v>
      </c>
      <c r="C56" s="145"/>
      <c r="D56" s="145"/>
      <c r="E56" s="145"/>
      <c r="F56" s="145"/>
      <c r="G56" s="145"/>
      <c r="H56" s="145"/>
      <c r="I56" s="145"/>
      <c r="J56" s="146"/>
      <c r="K56" s="147"/>
      <c r="L56" s="148"/>
      <c r="M56" s="148"/>
      <c r="N56" s="148"/>
      <c r="O56" s="148"/>
      <c r="P56" s="149"/>
      <c r="Q56" s="150"/>
      <c r="R56" s="151"/>
      <c r="S56" s="151"/>
      <c r="T56" s="152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</row>
    <row r="57" spans="1:38" s="1" customFormat="1" ht="17.25" customHeight="1">
      <c r="A57" s="89"/>
      <c r="B57" s="126"/>
      <c r="C57" s="127"/>
      <c r="D57" s="127"/>
      <c r="E57" s="127"/>
      <c r="F57" s="127"/>
      <c r="G57" s="127"/>
      <c r="H57" s="127"/>
      <c r="I57" s="127"/>
      <c r="J57" s="128"/>
      <c r="K57" s="129"/>
      <c r="L57" s="130"/>
      <c r="M57" s="130"/>
      <c r="N57" s="130"/>
      <c r="O57" s="130"/>
      <c r="P57" s="131"/>
      <c r="Q57" s="132"/>
      <c r="R57" s="133"/>
      <c r="S57" s="133"/>
      <c r="T57" s="13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5"/>
    </row>
    <row r="58" spans="1:38" s="1" customFormat="1" ht="17.25" customHeight="1">
      <c r="A58" s="89"/>
      <c r="B58" s="126"/>
      <c r="C58" s="127"/>
      <c r="D58" s="127"/>
      <c r="E58" s="127"/>
      <c r="F58" s="127"/>
      <c r="G58" s="127"/>
      <c r="H58" s="127"/>
      <c r="I58" s="127"/>
      <c r="J58" s="128"/>
      <c r="K58" s="129"/>
      <c r="L58" s="130"/>
      <c r="M58" s="130"/>
      <c r="N58" s="130"/>
      <c r="O58" s="130"/>
      <c r="P58" s="131"/>
      <c r="Q58" s="132"/>
      <c r="R58" s="133"/>
      <c r="S58" s="133"/>
      <c r="T58" s="13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5"/>
    </row>
    <row r="59" spans="1:38" s="1" customFormat="1" ht="17.25" customHeight="1">
      <c r="A59" s="89"/>
      <c r="B59" s="126"/>
      <c r="C59" s="127"/>
      <c r="D59" s="127"/>
      <c r="E59" s="127"/>
      <c r="F59" s="127"/>
      <c r="G59" s="127"/>
      <c r="H59" s="127"/>
      <c r="I59" s="127"/>
      <c r="J59" s="128"/>
      <c r="K59" s="129"/>
      <c r="L59" s="130"/>
      <c r="M59" s="130"/>
      <c r="N59" s="130"/>
      <c r="O59" s="130"/>
      <c r="P59" s="131"/>
      <c r="Q59" s="132"/>
      <c r="R59" s="133"/>
      <c r="S59" s="133"/>
      <c r="T59" s="13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5"/>
    </row>
    <row r="60" spans="1:38" s="1" customFormat="1" ht="17.25" customHeight="1">
      <c r="A60" s="90"/>
      <c r="B60" s="135" t="s">
        <v>125</v>
      </c>
      <c r="C60" s="136"/>
      <c r="D60" s="136"/>
      <c r="E60" s="136"/>
      <c r="F60" s="136"/>
      <c r="G60" s="136"/>
      <c r="H60" s="136"/>
      <c r="I60" s="136"/>
      <c r="J60" s="137"/>
      <c r="K60" s="138">
        <f>SUM(K57:P59)</f>
        <v>0</v>
      </c>
      <c r="L60" s="139"/>
      <c r="M60" s="139"/>
      <c r="N60" s="139"/>
      <c r="O60" s="139"/>
      <c r="P60" s="140"/>
      <c r="Q60" s="141" t="s">
        <v>126</v>
      </c>
      <c r="R60" s="142"/>
      <c r="S60" s="142"/>
      <c r="T60" s="143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5"/>
    </row>
    <row r="61" spans="1:38" s="1" customFormat="1" ht="17.25" customHeight="1">
      <c r="A61" s="91"/>
      <c r="B61" s="222"/>
      <c r="C61" s="223"/>
      <c r="D61" s="223"/>
      <c r="E61" s="223"/>
      <c r="F61" s="223"/>
      <c r="G61" s="223"/>
      <c r="H61" s="223"/>
      <c r="I61" s="223"/>
      <c r="J61" s="223"/>
      <c r="K61" s="224"/>
      <c r="L61" s="224"/>
      <c r="M61" s="224"/>
      <c r="N61" s="224"/>
      <c r="O61" s="224"/>
      <c r="P61" s="224"/>
      <c r="Q61" s="150"/>
      <c r="R61" s="151"/>
      <c r="S61" s="151"/>
      <c r="T61" s="152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5"/>
    </row>
    <row r="62" spans="1:38" s="1" customFormat="1" ht="16.5" customHeight="1" thickBot="1">
      <c r="A62" s="93"/>
      <c r="B62" s="245"/>
      <c r="C62" s="181"/>
      <c r="D62" s="181"/>
      <c r="E62" s="181"/>
      <c r="F62" s="181"/>
      <c r="G62" s="181"/>
      <c r="H62" s="181"/>
      <c r="I62" s="181"/>
      <c r="J62" s="182"/>
      <c r="K62" s="242"/>
      <c r="L62" s="243"/>
      <c r="M62" s="243"/>
      <c r="N62" s="243"/>
      <c r="O62" s="243"/>
      <c r="P62" s="244"/>
      <c r="Q62" s="108"/>
      <c r="R62" s="109"/>
      <c r="S62" s="109"/>
      <c r="T62" s="110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5"/>
    </row>
    <row r="63" spans="1:38" s="1" customFormat="1" ht="17.25" customHeight="1" thickTop="1" thickBot="1">
      <c r="A63" s="238" t="s">
        <v>13</v>
      </c>
      <c r="B63" s="239"/>
      <c r="C63" s="239"/>
      <c r="D63" s="239"/>
      <c r="E63" s="239"/>
      <c r="F63" s="239"/>
      <c r="G63" s="239"/>
      <c r="H63" s="239"/>
      <c r="I63" s="239"/>
      <c r="J63" s="240"/>
      <c r="K63" s="197">
        <f>K50+K55+K60</f>
        <v>0</v>
      </c>
      <c r="L63" s="198"/>
      <c r="M63" s="198"/>
      <c r="N63" s="198"/>
      <c r="O63" s="198"/>
      <c r="P63" s="12" t="s">
        <v>16</v>
      </c>
      <c r="Q63" s="10"/>
      <c r="R63" s="11"/>
      <c r="S63" s="11"/>
      <c r="T63" s="12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5"/>
    </row>
    <row r="64" spans="1:38" ht="20.25" thickTop="1" thickBot="1">
      <c r="A64" s="212" t="s">
        <v>70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9"/>
      <c r="S64" s="9"/>
      <c r="T64" s="9"/>
    </row>
    <row r="65" spans="1:20" ht="20.25" thickTop="1" thickBot="1">
      <c r="A65" s="213" t="s">
        <v>71</v>
      </c>
      <c r="B65" s="214"/>
      <c r="C65" s="214"/>
      <c r="D65" s="214"/>
      <c r="E65" s="215"/>
      <c r="F65" s="213" t="s">
        <v>72</v>
      </c>
      <c r="G65" s="216"/>
      <c r="H65" s="216"/>
      <c r="I65" s="216"/>
      <c r="J65" s="217"/>
      <c r="K65" s="38" t="s">
        <v>73</v>
      </c>
      <c r="L65" s="218" t="s">
        <v>74</v>
      </c>
      <c r="M65" s="216"/>
      <c r="N65" s="217"/>
      <c r="O65" s="218" t="s">
        <v>75</v>
      </c>
      <c r="P65" s="216"/>
      <c r="Q65" s="217"/>
      <c r="R65" s="219" t="s">
        <v>76</v>
      </c>
      <c r="S65" s="220"/>
      <c r="T65" s="221"/>
    </row>
    <row r="66" spans="1:20" ht="19.5" thickTop="1">
      <c r="A66" s="200"/>
      <c r="B66" s="201"/>
      <c r="C66" s="201"/>
      <c r="D66" s="201"/>
      <c r="E66" s="202"/>
      <c r="F66" s="203"/>
      <c r="G66" s="201"/>
      <c r="H66" s="201"/>
      <c r="I66" s="201"/>
      <c r="J66" s="202"/>
      <c r="K66" s="39"/>
      <c r="L66" s="204"/>
      <c r="M66" s="205"/>
      <c r="N66" s="206"/>
      <c r="O66" s="204"/>
      <c r="P66" s="205"/>
      <c r="Q66" s="206"/>
      <c r="R66" s="209"/>
      <c r="S66" s="210"/>
      <c r="T66" s="211"/>
    </row>
    <row r="67" spans="1:20">
      <c r="A67" s="199"/>
      <c r="B67" s="181"/>
      <c r="C67" s="181"/>
      <c r="D67" s="181"/>
      <c r="E67" s="182"/>
      <c r="F67" s="183"/>
      <c r="G67" s="181"/>
      <c r="H67" s="181"/>
      <c r="I67" s="181"/>
      <c r="J67" s="182"/>
      <c r="K67" s="41"/>
      <c r="L67" s="184"/>
      <c r="M67" s="185"/>
      <c r="N67" s="186"/>
      <c r="O67" s="184"/>
      <c r="P67" s="185"/>
      <c r="Q67" s="186"/>
      <c r="R67" s="194"/>
      <c r="S67" s="195"/>
      <c r="T67" s="196"/>
    </row>
    <row r="68" spans="1:20">
      <c r="A68" s="199"/>
      <c r="B68" s="181"/>
      <c r="C68" s="181"/>
      <c r="D68" s="181"/>
      <c r="E68" s="182"/>
      <c r="F68" s="208"/>
      <c r="G68" s="181"/>
      <c r="H68" s="181"/>
      <c r="I68" s="181"/>
      <c r="J68" s="182"/>
      <c r="K68" s="45"/>
      <c r="L68" s="184"/>
      <c r="M68" s="185"/>
      <c r="N68" s="186"/>
      <c r="O68" s="184"/>
      <c r="P68" s="185"/>
      <c r="Q68" s="186"/>
      <c r="R68" s="40"/>
      <c r="S68" s="46"/>
      <c r="T68" s="47"/>
    </row>
    <row r="69" spans="1:20">
      <c r="A69" s="199"/>
      <c r="B69" s="181"/>
      <c r="C69" s="181"/>
      <c r="D69" s="181"/>
      <c r="E69" s="182"/>
      <c r="F69" s="183"/>
      <c r="G69" s="181"/>
      <c r="H69" s="181"/>
      <c r="I69" s="181"/>
      <c r="J69" s="182"/>
      <c r="K69" s="41"/>
      <c r="L69" s="184"/>
      <c r="M69" s="185"/>
      <c r="N69" s="186"/>
      <c r="O69" s="184"/>
      <c r="P69" s="185"/>
      <c r="Q69" s="186"/>
      <c r="R69" s="194"/>
      <c r="S69" s="195"/>
      <c r="T69" s="196"/>
    </row>
    <row r="70" spans="1:20">
      <c r="A70" s="199"/>
      <c r="B70" s="181"/>
      <c r="C70" s="181"/>
      <c r="D70" s="181"/>
      <c r="E70" s="182"/>
      <c r="F70" s="183"/>
      <c r="G70" s="181"/>
      <c r="H70" s="181"/>
      <c r="I70" s="181"/>
      <c r="J70" s="182"/>
      <c r="K70" s="41"/>
      <c r="L70" s="184"/>
      <c r="M70" s="185"/>
      <c r="N70" s="186"/>
      <c r="O70" s="184"/>
      <c r="P70" s="185"/>
      <c r="Q70" s="186"/>
      <c r="R70" s="194"/>
      <c r="S70" s="195"/>
      <c r="T70" s="196"/>
    </row>
    <row r="71" spans="1:20">
      <c r="A71" s="180"/>
      <c r="B71" s="181"/>
      <c r="C71" s="181"/>
      <c r="D71" s="181"/>
      <c r="E71" s="182"/>
      <c r="F71" s="183"/>
      <c r="G71" s="181"/>
      <c r="H71" s="181"/>
      <c r="I71" s="181"/>
      <c r="J71" s="182"/>
      <c r="K71" s="41"/>
      <c r="L71" s="184"/>
      <c r="M71" s="185"/>
      <c r="N71" s="186"/>
      <c r="O71" s="184"/>
      <c r="P71" s="185"/>
      <c r="Q71" s="186"/>
      <c r="R71" s="194"/>
      <c r="S71" s="195"/>
      <c r="T71" s="196"/>
    </row>
    <row r="72" spans="1:20">
      <c r="A72" s="180"/>
      <c r="B72" s="181"/>
      <c r="C72" s="181"/>
      <c r="D72" s="181"/>
      <c r="E72" s="182"/>
      <c r="F72" s="207"/>
      <c r="G72" s="181"/>
      <c r="H72" s="181"/>
      <c r="I72" s="181"/>
      <c r="J72" s="182"/>
      <c r="K72" s="41"/>
      <c r="L72" s="184"/>
      <c r="M72" s="185"/>
      <c r="N72" s="186"/>
      <c r="O72" s="184"/>
      <c r="P72" s="185"/>
      <c r="Q72" s="186"/>
      <c r="R72" s="194"/>
      <c r="S72" s="195"/>
      <c r="T72" s="196"/>
    </row>
    <row r="73" spans="1:20">
      <c r="A73" s="180"/>
      <c r="B73" s="181"/>
      <c r="C73" s="181"/>
      <c r="D73" s="181"/>
      <c r="E73" s="182"/>
      <c r="F73" s="183"/>
      <c r="G73" s="181"/>
      <c r="H73" s="181"/>
      <c r="I73" s="181"/>
      <c r="J73" s="182"/>
      <c r="K73" s="41"/>
      <c r="L73" s="184"/>
      <c r="M73" s="185"/>
      <c r="N73" s="186"/>
      <c r="O73" s="184"/>
      <c r="P73" s="185"/>
      <c r="Q73" s="186"/>
      <c r="R73" s="194"/>
      <c r="S73" s="195"/>
      <c r="T73" s="196"/>
    </row>
    <row r="74" spans="1:20">
      <c r="A74" s="180"/>
      <c r="B74" s="181"/>
      <c r="C74" s="181"/>
      <c r="D74" s="181"/>
      <c r="E74" s="182"/>
      <c r="F74" s="183"/>
      <c r="G74" s="181"/>
      <c r="H74" s="181"/>
      <c r="I74" s="181"/>
      <c r="J74" s="182"/>
      <c r="K74" s="41"/>
      <c r="L74" s="184"/>
      <c r="M74" s="185"/>
      <c r="N74" s="186"/>
      <c r="O74" s="184"/>
      <c r="P74" s="185"/>
      <c r="Q74" s="186"/>
      <c r="R74" s="42"/>
      <c r="S74" s="43"/>
      <c r="T74" s="44"/>
    </row>
    <row r="75" spans="1:20">
      <c r="A75" s="180"/>
      <c r="B75" s="181"/>
      <c r="C75" s="181"/>
      <c r="D75" s="181"/>
      <c r="E75" s="182"/>
      <c r="F75" s="183"/>
      <c r="G75" s="181"/>
      <c r="H75" s="181"/>
      <c r="I75" s="181"/>
      <c r="J75" s="182"/>
      <c r="K75" s="41"/>
      <c r="L75" s="184"/>
      <c r="M75" s="185"/>
      <c r="N75" s="186"/>
      <c r="O75" s="184"/>
      <c r="P75" s="185"/>
      <c r="Q75" s="186"/>
      <c r="R75" s="194"/>
      <c r="S75" s="195"/>
      <c r="T75" s="196"/>
    </row>
    <row r="76" spans="1:20">
      <c r="A76" s="180"/>
      <c r="B76" s="181"/>
      <c r="C76" s="181"/>
      <c r="D76" s="181"/>
      <c r="E76" s="182"/>
      <c r="F76" s="183"/>
      <c r="G76" s="181"/>
      <c r="H76" s="181"/>
      <c r="I76" s="181"/>
      <c r="J76" s="182"/>
      <c r="K76" s="41"/>
      <c r="L76" s="184"/>
      <c r="M76" s="185"/>
      <c r="N76" s="186"/>
      <c r="O76" s="184"/>
      <c r="P76" s="185"/>
      <c r="Q76" s="186"/>
      <c r="R76" s="42"/>
      <c r="S76" s="43"/>
      <c r="T76" s="44"/>
    </row>
    <row r="77" spans="1:20">
      <c r="A77" s="180"/>
      <c r="B77" s="181"/>
      <c r="C77" s="181"/>
      <c r="D77" s="181"/>
      <c r="E77" s="182"/>
      <c r="F77" s="183"/>
      <c r="G77" s="181"/>
      <c r="H77" s="181"/>
      <c r="I77" s="181"/>
      <c r="J77" s="182"/>
      <c r="K77" s="41"/>
      <c r="L77" s="184"/>
      <c r="M77" s="185"/>
      <c r="N77" s="186"/>
      <c r="O77" s="184"/>
      <c r="P77" s="185"/>
      <c r="Q77" s="186"/>
      <c r="R77" s="194"/>
      <c r="S77" s="195"/>
      <c r="T77" s="196"/>
    </row>
    <row r="78" spans="1:20">
      <c r="A78" s="180"/>
      <c r="B78" s="181"/>
      <c r="C78" s="181"/>
      <c r="D78" s="181"/>
      <c r="E78" s="182"/>
      <c r="F78" s="183"/>
      <c r="G78" s="181"/>
      <c r="H78" s="181"/>
      <c r="I78" s="181"/>
      <c r="J78" s="182"/>
      <c r="K78" s="41"/>
      <c r="L78" s="184"/>
      <c r="M78" s="185"/>
      <c r="N78" s="186"/>
      <c r="O78" s="184"/>
      <c r="P78" s="185"/>
      <c r="Q78" s="186"/>
      <c r="R78" s="42"/>
      <c r="S78" s="43"/>
      <c r="T78" s="44"/>
    </row>
    <row r="79" spans="1:20" ht="19.5" thickBot="1">
      <c r="A79" s="187"/>
      <c r="B79" s="188"/>
      <c r="C79" s="188"/>
      <c r="D79" s="188"/>
      <c r="E79" s="189"/>
      <c r="F79" s="190"/>
      <c r="G79" s="188"/>
      <c r="H79" s="188"/>
      <c r="I79" s="188"/>
      <c r="J79" s="189"/>
      <c r="K79" s="48"/>
      <c r="L79" s="191"/>
      <c r="M79" s="192"/>
      <c r="N79" s="193"/>
      <c r="O79" s="191"/>
      <c r="P79" s="192"/>
      <c r="Q79" s="193"/>
      <c r="R79" s="49"/>
      <c r="S79" s="50"/>
      <c r="T79" s="51"/>
    </row>
    <row r="80" spans="1:20" ht="19.5" thickTop="1">
      <c r="A80" s="13" t="s">
        <v>25</v>
      </c>
      <c r="B80" s="14"/>
      <c r="C80" s="14"/>
      <c r="D80" s="14"/>
      <c r="E80" s="14"/>
      <c r="F80" s="14"/>
      <c r="G80" s="14"/>
      <c r="H80" s="15"/>
      <c r="K80" s="15"/>
      <c r="L80" s="15"/>
      <c r="N80" s="15"/>
      <c r="O80" s="15"/>
      <c r="P80" s="15"/>
      <c r="R80" s="15"/>
      <c r="S80" s="15"/>
      <c r="T80" s="15"/>
    </row>
  </sheetData>
  <mergeCells count="256">
    <mergeCell ref="Y23:AB24"/>
    <mergeCell ref="Q35:T35"/>
    <mergeCell ref="Q32:T32"/>
    <mergeCell ref="E22:H22"/>
    <mergeCell ref="B47:J47"/>
    <mergeCell ref="K47:P47"/>
    <mergeCell ref="B48:J48"/>
    <mergeCell ref="K32:P32"/>
    <mergeCell ref="Y14:Y15"/>
    <mergeCell ref="Z14:AA15"/>
    <mergeCell ref="Q48:T48"/>
    <mergeCell ref="B45:J45"/>
    <mergeCell ref="B33:J33"/>
    <mergeCell ref="B34:J34"/>
    <mergeCell ref="B35:J35"/>
    <mergeCell ref="I16:K16"/>
    <mergeCell ref="A14:D16"/>
    <mergeCell ref="E14:H15"/>
    <mergeCell ref="E16:G16"/>
    <mergeCell ref="Q39:T39"/>
    <mergeCell ref="Q40:T40"/>
    <mergeCell ref="Q41:T41"/>
    <mergeCell ref="Q42:T42"/>
    <mergeCell ref="Q43:T43"/>
    <mergeCell ref="Q46:T46"/>
    <mergeCell ref="Q47:T47"/>
    <mergeCell ref="Q36:T36"/>
    <mergeCell ref="Q37:T37"/>
    <mergeCell ref="Q38:T38"/>
    <mergeCell ref="B49:J49"/>
    <mergeCell ref="K49:P49"/>
    <mergeCell ref="K38:P38"/>
    <mergeCell ref="K37:P37"/>
    <mergeCell ref="Q34:T34"/>
    <mergeCell ref="B55:J55"/>
    <mergeCell ref="K55:P55"/>
    <mergeCell ref="Q50:T50"/>
    <mergeCell ref="B52:J52"/>
    <mergeCell ref="K52:P52"/>
    <mergeCell ref="Q54:T54"/>
    <mergeCell ref="Q51:T51"/>
    <mergeCell ref="B53:J53"/>
    <mergeCell ref="K53:P53"/>
    <mergeCell ref="B54:J54"/>
    <mergeCell ref="K54:P54"/>
    <mergeCell ref="B51:J51"/>
    <mergeCell ref="K51:P51"/>
    <mergeCell ref="B50:J50"/>
    <mergeCell ref="K50:P50"/>
    <mergeCell ref="K35:P35"/>
    <mergeCell ref="K44:P44"/>
    <mergeCell ref="K39:P39"/>
    <mergeCell ref="K40:P40"/>
    <mergeCell ref="K45:P45"/>
    <mergeCell ref="K43:P43"/>
    <mergeCell ref="Q44:T44"/>
    <mergeCell ref="Q45:T45"/>
    <mergeCell ref="B26:J26"/>
    <mergeCell ref="I22:K22"/>
    <mergeCell ref="M22:P22"/>
    <mergeCell ref="K26:P26"/>
    <mergeCell ref="K33:P33"/>
    <mergeCell ref="K28:P28"/>
    <mergeCell ref="K29:P29"/>
    <mergeCell ref="K30:P30"/>
    <mergeCell ref="Q31:T31"/>
    <mergeCell ref="K31:P31"/>
    <mergeCell ref="A2:T2"/>
    <mergeCell ref="A3:T3"/>
    <mergeCell ref="Q7:T8"/>
    <mergeCell ref="Q26:T26"/>
    <mergeCell ref="Q25:T25"/>
    <mergeCell ref="Q9:S9"/>
    <mergeCell ref="Y33:AG34"/>
    <mergeCell ref="Y31:AB32"/>
    <mergeCell ref="Q33:T33"/>
    <mergeCell ref="W25:X26"/>
    <mergeCell ref="W27:X28"/>
    <mergeCell ref="W29:X30"/>
    <mergeCell ref="Y25:AB26"/>
    <mergeCell ref="Y27:AB28"/>
    <mergeCell ref="W31:X32"/>
    <mergeCell ref="W33:X34"/>
    <mergeCell ref="Q28:T28"/>
    <mergeCell ref="Q27:T27"/>
    <mergeCell ref="B27:J27"/>
    <mergeCell ref="Q29:T29"/>
    <mergeCell ref="K34:P34"/>
    <mergeCell ref="Q12:S12"/>
    <mergeCell ref="M10:P10"/>
    <mergeCell ref="W23:X24"/>
    <mergeCell ref="Q10:T10"/>
    <mergeCell ref="M7:P7"/>
    <mergeCell ref="M8:P8"/>
    <mergeCell ref="I9:K9"/>
    <mergeCell ref="K25:P25"/>
    <mergeCell ref="B25:J25"/>
    <mergeCell ref="Q11:S11"/>
    <mergeCell ref="Q24:T24"/>
    <mergeCell ref="E7:H8"/>
    <mergeCell ref="I7:L8"/>
    <mergeCell ref="E12:G12"/>
    <mergeCell ref="E9:G9"/>
    <mergeCell ref="A23:P23"/>
    <mergeCell ref="E10:H11"/>
    <mergeCell ref="I10:L10"/>
    <mergeCell ref="M14:P15"/>
    <mergeCell ref="Q14:T14"/>
    <mergeCell ref="Q15:T15"/>
    <mergeCell ref="M16:O16"/>
    <mergeCell ref="Q16:S16"/>
    <mergeCell ref="Q22:S22"/>
    <mergeCell ref="I14:L15"/>
    <mergeCell ref="A18:D20"/>
    <mergeCell ref="E18:H19"/>
    <mergeCell ref="E4:T4"/>
    <mergeCell ref="M9:O9"/>
    <mergeCell ref="I11:L11"/>
    <mergeCell ref="M11:P11"/>
    <mergeCell ref="Q30:T30"/>
    <mergeCell ref="A7:D12"/>
    <mergeCell ref="A63:J63"/>
    <mergeCell ref="B24:J24"/>
    <mergeCell ref="K24:P24"/>
    <mergeCell ref="B28:J28"/>
    <mergeCell ref="K27:P27"/>
    <mergeCell ref="B36:J36"/>
    <mergeCell ref="B37:J37"/>
    <mergeCell ref="B31:J31"/>
    <mergeCell ref="B32:J32"/>
    <mergeCell ref="B29:J29"/>
    <mergeCell ref="B30:J30"/>
    <mergeCell ref="K48:P48"/>
    <mergeCell ref="K62:P62"/>
    <mergeCell ref="B62:J62"/>
    <mergeCell ref="B38:J38"/>
    <mergeCell ref="I12:K12"/>
    <mergeCell ref="M12:O12"/>
    <mergeCell ref="K36:P36"/>
    <mergeCell ref="R66:T66"/>
    <mergeCell ref="A64:Q64"/>
    <mergeCell ref="A65:E65"/>
    <mergeCell ref="F65:J65"/>
    <mergeCell ref="L65:N65"/>
    <mergeCell ref="O65:Q65"/>
    <mergeCell ref="R65:T65"/>
    <mergeCell ref="B39:J39"/>
    <mergeCell ref="B40:J40"/>
    <mergeCell ref="B41:J41"/>
    <mergeCell ref="K41:P41"/>
    <mergeCell ref="B42:J42"/>
    <mergeCell ref="K42:P42"/>
    <mergeCell ref="B43:J43"/>
    <mergeCell ref="B46:J46"/>
    <mergeCell ref="K46:P46"/>
    <mergeCell ref="B44:J44"/>
    <mergeCell ref="Q55:T55"/>
    <mergeCell ref="Q61:T61"/>
    <mergeCell ref="B61:J61"/>
    <mergeCell ref="K61:P61"/>
    <mergeCell ref="Q52:T52"/>
    <mergeCell ref="Q53:T53"/>
    <mergeCell ref="Q49:T49"/>
    <mergeCell ref="R67:T67"/>
    <mergeCell ref="R73:T73"/>
    <mergeCell ref="A72:E72"/>
    <mergeCell ref="F72:J72"/>
    <mergeCell ref="L72:N72"/>
    <mergeCell ref="O72:Q72"/>
    <mergeCell ref="R72:T72"/>
    <mergeCell ref="A71:E71"/>
    <mergeCell ref="F71:J71"/>
    <mergeCell ref="L71:N71"/>
    <mergeCell ref="O71:Q71"/>
    <mergeCell ref="R71:T71"/>
    <mergeCell ref="A73:E73"/>
    <mergeCell ref="F73:J73"/>
    <mergeCell ref="L73:N73"/>
    <mergeCell ref="O73:Q73"/>
    <mergeCell ref="R69:T69"/>
    <mergeCell ref="A70:E70"/>
    <mergeCell ref="F70:J70"/>
    <mergeCell ref="L70:N70"/>
    <mergeCell ref="O70:Q70"/>
    <mergeCell ref="R70:T70"/>
    <mergeCell ref="A68:E68"/>
    <mergeCell ref="F68:J68"/>
    <mergeCell ref="L74:N74"/>
    <mergeCell ref="O74:Q74"/>
    <mergeCell ref="A75:E75"/>
    <mergeCell ref="F75:J75"/>
    <mergeCell ref="L75:N75"/>
    <mergeCell ref="O75:Q75"/>
    <mergeCell ref="K63:O63"/>
    <mergeCell ref="L68:N68"/>
    <mergeCell ref="O68:Q68"/>
    <mergeCell ref="A69:E69"/>
    <mergeCell ref="F69:J69"/>
    <mergeCell ref="L69:N69"/>
    <mergeCell ref="O69:Q69"/>
    <mergeCell ref="A67:E67"/>
    <mergeCell ref="F67:J67"/>
    <mergeCell ref="L67:N67"/>
    <mergeCell ref="O67:Q67"/>
    <mergeCell ref="A66:E66"/>
    <mergeCell ref="F66:J66"/>
    <mergeCell ref="L66:N66"/>
    <mergeCell ref="O66:Q66"/>
    <mergeCell ref="Y29:AA30"/>
    <mergeCell ref="AB29:AB30"/>
    <mergeCell ref="L1:N1"/>
    <mergeCell ref="O1:T1"/>
    <mergeCell ref="A78:E78"/>
    <mergeCell ref="F78:J78"/>
    <mergeCell ref="L78:N78"/>
    <mergeCell ref="O78:Q78"/>
    <mergeCell ref="A79:E79"/>
    <mergeCell ref="F79:J79"/>
    <mergeCell ref="L79:N79"/>
    <mergeCell ref="O79:Q79"/>
    <mergeCell ref="A77:E77"/>
    <mergeCell ref="F77:J77"/>
    <mergeCell ref="L77:N77"/>
    <mergeCell ref="O77:Q77"/>
    <mergeCell ref="R77:T77"/>
    <mergeCell ref="R75:T75"/>
    <mergeCell ref="A76:E76"/>
    <mergeCell ref="F76:J76"/>
    <mergeCell ref="L76:N76"/>
    <mergeCell ref="O76:Q76"/>
    <mergeCell ref="A74:E74"/>
    <mergeCell ref="F74:J74"/>
    <mergeCell ref="I18:L19"/>
    <mergeCell ref="M18:P18"/>
    <mergeCell ref="Q18:T18"/>
    <mergeCell ref="M19:O19"/>
    <mergeCell ref="Q19:T19"/>
    <mergeCell ref="E20:G20"/>
    <mergeCell ref="I20:K20"/>
    <mergeCell ref="M20:O20"/>
    <mergeCell ref="Q20:S20"/>
    <mergeCell ref="B59:J59"/>
    <mergeCell ref="K59:P59"/>
    <mergeCell ref="Q59:T59"/>
    <mergeCell ref="B60:J60"/>
    <mergeCell ref="K60:P60"/>
    <mergeCell ref="Q60:T60"/>
    <mergeCell ref="B56:J56"/>
    <mergeCell ref="K56:P56"/>
    <mergeCell ref="Q56:T56"/>
    <mergeCell ref="B57:J57"/>
    <mergeCell ref="K57:P57"/>
    <mergeCell ref="Q57:T57"/>
    <mergeCell ref="B58:J58"/>
    <mergeCell ref="K58:P58"/>
    <mergeCell ref="Q58:T58"/>
  </mergeCells>
  <phoneticPr fontId="3"/>
  <conditionalFormatting sqref="A52:T54">
    <cfRule type="expression" dxfId="39" priority="6">
      <formula>$Z$14="ない"</formula>
    </cfRule>
  </conditionalFormatting>
  <conditionalFormatting sqref="A57:T59">
    <cfRule type="expression" dxfId="38" priority="1">
      <formula>$AA$18="ライフ"</formula>
    </cfRule>
  </conditionalFormatting>
  <conditionalFormatting sqref="I16:K16">
    <cfRule type="expression" dxfId="37" priority="9">
      <formula>#REF!=$Y$8</formula>
    </cfRule>
  </conditionalFormatting>
  <conditionalFormatting sqref="I20:K20">
    <cfRule type="expression" dxfId="36" priority="4">
      <formula>$I$20=$Y$8</formula>
    </cfRule>
  </conditionalFormatting>
  <conditionalFormatting sqref="M19:P19">
    <cfRule type="expression" dxfId="35" priority="2">
      <formula>$M$19=$AE$20</formula>
    </cfRule>
  </conditionalFormatting>
  <conditionalFormatting sqref="Q9:S9">
    <cfRule type="expression" dxfId="34" priority="12">
      <formula>$Q$9=$Y$8</formula>
    </cfRule>
  </conditionalFormatting>
  <conditionalFormatting sqref="Q11:S11">
    <cfRule type="expression" dxfId="33" priority="14">
      <formula>$Q$11=$AD$2</formula>
    </cfRule>
  </conditionalFormatting>
  <dataValidations count="8">
    <dataValidation allowBlank="1" showInputMessage="1" sqref="P63 K62 A63 R50:T51 Q25:Q55 Q56:T63 R55:T55 B25:B62" xr:uid="{14972B88-ED41-451D-BAA7-1E1467035B26}"/>
    <dataValidation type="list" allowBlank="1" showInputMessage="1" sqref="A25:A50 A62" xr:uid="{839C8C08-EA07-49FB-8D3F-2067BFC88F52}">
      <formula1>"BELS,設備費,工事費,事務費"</formula1>
    </dataValidation>
    <dataValidation type="list" allowBlank="1" showInputMessage="1" showErrorMessage="1" sqref="Q11:S11" xr:uid="{5A9D2C47-F466-4988-A60F-16E13889EDCA}">
      <formula1>$AD$2:$AD$4</formula1>
    </dataValidation>
    <dataValidation type="list" allowBlank="1" showInputMessage="1" showErrorMessage="1" sqref="Y23:AB24" xr:uid="{58B5FF6A-F8F5-4AEC-AD49-B287AE32DCCC}">
      <formula1>$AG$2:$AG$8</formula1>
    </dataValidation>
    <dataValidation type="list" allowBlank="1" showInputMessage="1" showErrorMessage="1" sqref="Z14:AA15" xr:uid="{B61006E0-7300-48C2-AF32-906CC2B8F3CD}">
      <formula1>"ある,ない,　"</formula1>
    </dataValidation>
    <dataValidation type="list" allowBlank="1" showInputMessage="1" sqref="A51:A60" xr:uid="{DFF3C2A8-B840-4D86-A877-B05DDA2A687B}">
      <formula1>"建材費,設備費,工事費"</formula1>
    </dataValidation>
    <dataValidation type="list" allowBlank="1" showInputMessage="1" showErrorMessage="1" sqref="Y31:AB32" xr:uid="{D6F38A6C-FAB6-4325-9BD8-BEA35E72505C}">
      <formula1>"『ZEB』,Nearly ZEB,ZEB Ready,ZEB Oriented"</formula1>
    </dataValidation>
    <dataValidation type="list" allowBlank="1" showInputMessage="1" showErrorMessage="1" sqref="M19:O19" xr:uid="{8491B668-21BA-4CDC-9B5C-65D3912AD8C4}">
      <formula1>$AE$18:$AE$20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C61F577-DADE-4B9F-8D89-0A14B4A321BE}">
          <x14:formula1>
            <xm:f>【入力不要】補助率確認!$I$4:$I$10</xm:f>
          </x14:formula1>
          <xm:sqref>Y27:AB28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0B95-BBEC-45CA-A05E-F4B50E093C3A}">
  <sheetPr>
    <tabColor rgb="FF00B050"/>
  </sheetPr>
  <dimension ref="A1:AL64"/>
  <sheetViews>
    <sheetView showGridLines="0" zoomScaleNormal="100" zoomScaleSheetLayoutView="100" workbookViewId="0">
      <selection activeCell="B26" sqref="B26:J26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27</v>
      </c>
    </row>
    <row r="2" spans="1:38" s="8" customFormat="1">
      <c r="A2" s="290" t="s">
        <v>29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291" t="str">
        <f>'全体 (低炭素型建材)'!A3</f>
        <v>低炭素型建材活用新築ZEB支援事業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25" t="e">
        <f>'全体 (低炭素型建材)'!E4</f>
        <v>#N/A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87" t="s">
        <v>82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58</v>
      </c>
      <c r="T5" s="82" t="e">
        <f>'全体 (低炭素型建材)'!T5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117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29" t="s">
        <v>26</v>
      </c>
      <c r="B7" s="230"/>
      <c r="C7" s="230"/>
      <c r="D7" s="231"/>
      <c r="E7" s="260" t="s">
        <v>0</v>
      </c>
      <c r="F7" s="261"/>
      <c r="G7" s="261"/>
      <c r="H7" s="262"/>
      <c r="I7" s="266" t="s">
        <v>11</v>
      </c>
      <c r="J7" s="267"/>
      <c r="K7" s="267"/>
      <c r="L7" s="268"/>
      <c r="M7" s="249" t="s">
        <v>1</v>
      </c>
      <c r="N7" s="250"/>
      <c r="O7" s="250"/>
      <c r="P7" s="251"/>
      <c r="Q7" s="266" t="s">
        <v>24</v>
      </c>
      <c r="R7" s="267"/>
      <c r="S7" s="267"/>
      <c r="T7" s="268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32"/>
      <c r="B8" s="233"/>
      <c r="C8" s="233"/>
      <c r="D8" s="234"/>
      <c r="E8" s="263"/>
      <c r="F8" s="264"/>
      <c r="G8" s="264"/>
      <c r="H8" s="265"/>
      <c r="I8" s="269"/>
      <c r="J8" s="270"/>
      <c r="K8" s="270"/>
      <c r="L8" s="271"/>
      <c r="M8" s="252" t="s">
        <v>2</v>
      </c>
      <c r="N8" s="253"/>
      <c r="O8" s="253"/>
      <c r="P8" s="254"/>
      <c r="Q8" s="269"/>
      <c r="R8" s="270"/>
      <c r="S8" s="270"/>
      <c r="T8" s="271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32"/>
      <c r="B9" s="233"/>
      <c r="C9" s="233"/>
      <c r="D9" s="234"/>
      <c r="E9" s="360">
        <v>0</v>
      </c>
      <c r="F9" s="361"/>
      <c r="G9" s="361"/>
      <c r="H9" s="52" t="s">
        <v>3</v>
      </c>
      <c r="I9" s="360">
        <v>0</v>
      </c>
      <c r="J9" s="361"/>
      <c r="K9" s="361"/>
      <c r="L9" s="52" t="s">
        <v>3</v>
      </c>
      <c r="M9" s="295">
        <f>E9-I9</f>
        <v>0</v>
      </c>
      <c r="N9" s="296"/>
      <c r="O9" s="296"/>
      <c r="P9" s="52" t="s">
        <v>3</v>
      </c>
      <c r="Q9" s="295">
        <f>K50</f>
        <v>0</v>
      </c>
      <c r="R9" s="296"/>
      <c r="S9" s="296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32"/>
      <c r="B10" s="233"/>
      <c r="C10" s="233"/>
      <c r="D10" s="234"/>
      <c r="E10" s="260" t="s">
        <v>5</v>
      </c>
      <c r="F10" s="261"/>
      <c r="G10" s="261"/>
      <c r="H10" s="262"/>
      <c r="I10" s="273" t="s">
        <v>10</v>
      </c>
      <c r="J10" s="274"/>
      <c r="K10" s="274"/>
      <c r="L10" s="275"/>
      <c r="M10" s="246" t="s">
        <v>7</v>
      </c>
      <c r="N10" s="247"/>
      <c r="O10" s="247"/>
      <c r="P10" s="248"/>
      <c r="Q10" s="246" t="s">
        <v>9</v>
      </c>
      <c r="R10" s="247"/>
      <c r="S10" s="247"/>
      <c r="T10" s="24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32"/>
      <c r="B11" s="233"/>
      <c r="C11" s="233"/>
      <c r="D11" s="234"/>
      <c r="E11" s="263"/>
      <c r="F11" s="264"/>
      <c r="G11" s="264"/>
      <c r="H11" s="265"/>
      <c r="I11" s="226" t="s">
        <v>6</v>
      </c>
      <c r="J11" s="227"/>
      <c r="K11" s="227"/>
      <c r="L11" s="228"/>
      <c r="M11" s="226" t="s">
        <v>8</v>
      </c>
      <c r="N11" s="227"/>
      <c r="O11" s="227"/>
      <c r="P11" s="228"/>
      <c r="Q11" s="258" t="str">
        <f>'全体 (低炭素型建材)'!Q11</f>
        <v>(7)×補助率</v>
      </c>
      <c r="R11" s="259"/>
      <c r="S11" s="259"/>
      <c r="T11" s="83" t="e">
        <f>'全体 (低炭素型建材)'!T11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35"/>
      <c r="B12" s="236"/>
      <c r="C12" s="236"/>
      <c r="D12" s="237"/>
      <c r="E12" s="360" t="s">
        <v>28</v>
      </c>
      <c r="F12" s="361"/>
      <c r="G12" s="361"/>
      <c r="H12" s="52" t="s">
        <v>3</v>
      </c>
      <c r="I12" s="166">
        <f>MIN(Q9,E12)</f>
        <v>0</v>
      </c>
      <c r="J12" s="167"/>
      <c r="K12" s="167"/>
      <c r="L12" s="52" t="s">
        <v>3</v>
      </c>
      <c r="M12" s="166">
        <f>MIN(M9,I12)</f>
        <v>0</v>
      </c>
      <c r="N12" s="167"/>
      <c r="O12" s="167"/>
      <c r="P12" s="52" t="s">
        <v>3</v>
      </c>
      <c r="Q12" s="362" t="e">
        <f>ROUNDDOWN(M12*T11,-3)</f>
        <v>#N/A</v>
      </c>
      <c r="R12" s="363"/>
      <c r="S12" s="363"/>
      <c r="T12" s="85" t="s">
        <v>94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100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281" t="s">
        <v>93</v>
      </c>
      <c r="B14" s="282"/>
      <c r="C14" s="282"/>
      <c r="D14" s="283"/>
      <c r="E14" s="153" t="s">
        <v>116</v>
      </c>
      <c r="F14" s="153"/>
      <c r="G14" s="153"/>
      <c r="H14" s="154"/>
      <c r="I14" s="153" t="s">
        <v>111</v>
      </c>
      <c r="J14" s="153"/>
      <c r="K14" s="153"/>
      <c r="L14" s="154"/>
      <c r="M14" s="157" t="s">
        <v>112</v>
      </c>
      <c r="N14" s="153"/>
      <c r="O14" s="153"/>
      <c r="P14" s="154"/>
      <c r="Q14" s="158" t="s">
        <v>113</v>
      </c>
      <c r="R14" s="159"/>
      <c r="S14" s="159"/>
      <c r="T14" s="160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7.25" customHeight="1" thickBot="1">
      <c r="A15" s="284"/>
      <c r="B15" s="285"/>
      <c r="C15" s="285"/>
      <c r="D15" s="286"/>
      <c r="E15" s="155"/>
      <c r="F15" s="155"/>
      <c r="G15" s="155"/>
      <c r="H15" s="156"/>
      <c r="I15" s="155"/>
      <c r="J15" s="155"/>
      <c r="K15" s="155"/>
      <c r="L15" s="156"/>
      <c r="M15" s="276"/>
      <c r="N15" s="277"/>
      <c r="O15" s="277"/>
      <c r="P15" s="278"/>
      <c r="Q15" s="163" t="s">
        <v>114</v>
      </c>
      <c r="R15" s="164"/>
      <c r="S15" s="164"/>
      <c r="T15" s="165"/>
      <c r="U15" s="4"/>
      <c r="V15" s="5"/>
      <c r="W15" s="5"/>
      <c r="X15" s="4"/>
      <c r="Y15" s="4"/>
      <c r="Z15" s="6"/>
      <c r="AA15" s="106">
        <f>'全体 (低炭素型建材)'!Z14</f>
        <v>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8" customHeight="1" thickBot="1">
      <c r="A16" s="287"/>
      <c r="B16" s="288"/>
      <c r="C16" s="288"/>
      <c r="D16" s="289"/>
      <c r="E16" s="352"/>
      <c r="F16" s="352"/>
      <c r="G16" s="352"/>
      <c r="H16" s="84" t="s">
        <v>3</v>
      </c>
      <c r="I16" s="353">
        <f>K55</f>
        <v>0</v>
      </c>
      <c r="J16" s="353"/>
      <c r="K16" s="353"/>
      <c r="L16" s="84" t="s">
        <v>3</v>
      </c>
      <c r="M16" s="358"/>
      <c r="N16" s="359"/>
      <c r="O16" s="359"/>
      <c r="P16" s="85" t="s">
        <v>94</v>
      </c>
      <c r="Q16" s="356" t="e">
        <f>Q12+M16</f>
        <v>#N/A</v>
      </c>
      <c r="R16" s="357"/>
      <c r="S16" s="357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20.25" thickTop="1" thickBot="1">
      <c r="A17" s="81" t="s">
        <v>120</v>
      </c>
      <c r="B17" s="111"/>
      <c r="C17" s="111"/>
      <c r="D17" s="111"/>
      <c r="E17" s="112"/>
      <c r="F17" s="113"/>
      <c r="G17" s="113"/>
      <c r="H17" s="114"/>
      <c r="I17" s="112"/>
      <c r="J17" s="113"/>
      <c r="K17" s="113"/>
      <c r="L17" s="114"/>
      <c r="M17" s="112"/>
      <c r="N17" s="113"/>
      <c r="O17" s="113"/>
      <c r="P17" s="114"/>
      <c r="Q17" s="112"/>
      <c r="R17" s="113"/>
      <c r="S17" s="113"/>
      <c r="T17" s="114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101" t="e">
        <f>MIN(AG18,AG19,AG20)</f>
        <v>#N/A</v>
      </c>
      <c r="AH17" s="2"/>
      <c r="AI17" s="4"/>
      <c r="AJ17" s="4"/>
      <c r="AK17" s="4"/>
      <c r="AL17" s="5"/>
    </row>
    <row r="18" spans="1:38" s="1" customFormat="1" ht="19.5" customHeight="1" thickTop="1">
      <c r="A18" s="281" t="s">
        <v>93</v>
      </c>
      <c r="B18" s="282"/>
      <c r="C18" s="282"/>
      <c r="D18" s="283"/>
      <c r="E18" s="153" t="s">
        <v>121</v>
      </c>
      <c r="F18" s="153"/>
      <c r="G18" s="153"/>
      <c r="H18" s="154"/>
      <c r="I18" s="153" t="s">
        <v>127</v>
      </c>
      <c r="J18" s="153"/>
      <c r="K18" s="153"/>
      <c r="L18" s="154"/>
      <c r="M18" s="157" t="s">
        <v>122</v>
      </c>
      <c r="N18" s="153"/>
      <c r="O18" s="153"/>
      <c r="P18" s="154"/>
      <c r="Q18" s="158" t="s">
        <v>123</v>
      </c>
      <c r="R18" s="159"/>
      <c r="S18" s="159"/>
      <c r="T18" s="160"/>
      <c r="U18" s="4"/>
      <c r="V18" s="5"/>
      <c r="W18" s="5"/>
      <c r="X18" s="4"/>
      <c r="Y18" s="4"/>
      <c r="Z18" s="6"/>
      <c r="AA18" s="106" t="str">
        <f>LEFT(A3,3)</f>
        <v>低炭素</v>
      </c>
      <c r="AB18" s="4"/>
      <c r="AC18" s="4"/>
      <c r="AD18" s="4"/>
      <c r="AE18" s="4"/>
      <c r="AF18" s="4"/>
      <c r="AG18" s="88" t="e">
        <f>Q20</f>
        <v>#N/A</v>
      </c>
      <c r="AH18" s="102" t="s">
        <v>103</v>
      </c>
      <c r="AI18" s="4"/>
      <c r="AJ18" s="4"/>
      <c r="AK18" s="4"/>
      <c r="AL18" s="5"/>
    </row>
    <row r="19" spans="1:38" s="1" customFormat="1" ht="24.75" customHeight="1" thickBot="1">
      <c r="A19" s="284"/>
      <c r="B19" s="285"/>
      <c r="C19" s="285"/>
      <c r="D19" s="286"/>
      <c r="E19" s="155"/>
      <c r="F19" s="155"/>
      <c r="G19" s="155"/>
      <c r="H19" s="156"/>
      <c r="I19" s="155"/>
      <c r="J19" s="155"/>
      <c r="K19" s="155"/>
      <c r="L19" s="156"/>
      <c r="M19" s="161" t="str">
        <f>'全体 (低炭素型建材)'!M19</f>
        <v>(14)×補助率1/2</v>
      </c>
      <c r="N19" s="162"/>
      <c r="O19" s="162"/>
      <c r="P19" s="116">
        <f>'全体 (低炭素型建材)'!P19</f>
        <v>0.5</v>
      </c>
      <c r="Q19" s="163" t="s">
        <v>124</v>
      </c>
      <c r="R19" s="164"/>
      <c r="S19" s="164"/>
      <c r="T19" s="1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103" t="str">
        <f>IF(I22="-","-",I22)</f>
        <v>-</v>
      </c>
      <c r="AH19" s="102" t="s">
        <v>104</v>
      </c>
      <c r="AI19" s="4"/>
      <c r="AJ19" s="4"/>
      <c r="AK19" s="4"/>
      <c r="AL19" s="5"/>
    </row>
    <row r="20" spans="1:38" s="1" customFormat="1" ht="18" customHeight="1" thickBot="1">
      <c r="A20" s="287"/>
      <c r="B20" s="288"/>
      <c r="C20" s="288"/>
      <c r="D20" s="289"/>
      <c r="E20" s="352"/>
      <c r="F20" s="352"/>
      <c r="G20" s="352"/>
      <c r="H20" s="84" t="s">
        <v>3</v>
      </c>
      <c r="I20" s="353">
        <f>K60</f>
        <v>0</v>
      </c>
      <c r="J20" s="353"/>
      <c r="K20" s="353"/>
      <c r="L20" s="84" t="s">
        <v>3</v>
      </c>
      <c r="M20" s="354">
        <f>ROUNDDOWN(I20*P19,-3)</f>
        <v>0</v>
      </c>
      <c r="N20" s="355"/>
      <c r="O20" s="355"/>
      <c r="P20" s="85" t="s">
        <v>94</v>
      </c>
      <c r="Q20" s="356" t="e">
        <f>Q16+M20</f>
        <v>#N/A</v>
      </c>
      <c r="R20" s="357"/>
      <c r="S20" s="357"/>
      <c r="T20" s="86" t="s">
        <v>16</v>
      </c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88">
        <v>500000000</v>
      </c>
      <c r="AH20" s="102" t="s">
        <v>105</v>
      </c>
      <c r="AI20" s="4"/>
      <c r="AJ20" s="4"/>
      <c r="AK20" s="4"/>
      <c r="AL20" s="5"/>
    </row>
    <row r="21" spans="1:38" s="1" customFormat="1" ht="9" customHeight="1" thickTop="1" thickBot="1">
      <c r="A21" s="98"/>
      <c r="B21" s="98"/>
      <c r="C21" s="98"/>
      <c r="D21" s="9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27.75" customHeight="1" thickTop="1" thickBot="1">
      <c r="A22" s="98"/>
      <c r="B22" s="98"/>
      <c r="C22" s="98"/>
      <c r="D22" s="98"/>
      <c r="E22" s="345" t="s">
        <v>101</v>
      </c>
      <c r="F22" s="345"/>
      <c r="G22" s="345"/>
      <c r="H22" s="345"/>
      <c r="I22" s="364" t="s">
        <v>28</v>
      </c>
      <c r="J22" s="365"/>
      <c r="K22" s="365"/>
      <c r="L22" s="100" t="s">
        <v>94</v>
      </c>
      <c r="M22" s="366" t="e">
        <f>VLOOKUP(AG17,AG18:AH20,2,0)</f>
        <v>#N/A</v>
      </c>
      <c r="N22" s="366"/>
      <c r="O22" s="366"/>
      <c r="P22" s="366"/>
      <c r="Q22" s="279" t="e">
        <f>AG17</f>
        <v>#N/A</v>
      </c>
      <c r="R22" s="280"/>
      <c r="S22" s="280"/>
      <c r="T22" s="107" t="s">
        <v>16</v>
      </c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8" customHeight="1" thickTop="1" thickBot="1">
      <c r="A23" s="272" t="s">
        <v>128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65"/>
      <c r="R23" s="65"/>
      <c r="S23" s="65"/>
      <c r="T23" s="65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8" customHeight="1" thickTop="1" thickBot="1">
      <c r="A24" s="16" t="s">
        <v>12</v>
      </c>
      <c r="B24" s="241" t="s">
        <v>4</v>
      </c>
      <c r="C24" s="220"/>
      <c r="D24" s="220"/>
      <c r="E24" s="220"/>
      <c r="F24" s="220"/>
      <c r="G24" s="220"/>
      <c r="H24" s="220"/>
      <c r="I24" s="220"/>
      <c r="J24" s="220"/>
      <c r="K24" s="219" t="s">
        <v>14</v>
      </c>
      <c r="L24" s="220"/>
      <c r="M24" s="220"/>
      <c r="N24" s="220"/>
      <c r="O24" s="220"/>
      <c r="P24" s="221"/>
      <c r="Q24" s="219" t="s">
        <v>15</v>
      </c>
      <c r="R24" s="220"/>
      <c r="S24" s="220"/>
      <c r="T24" s="221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7.25" customHeight="1" thickTop="1">
      <c r="A25" s="92"/>
      <c r="B25" s="144" t="s">
        <v>99</v>
      </c>
      <c r="C25" s="145"/>
      <c r="D25" s="145"/>
      <c r="E25" s="145"/>
      <c r="F25" s="145"/>
      <c r="G25" s="145"/>
      <c r="H25" s="145"/>
      <c r="I25" s="145"/>
      <c r="J25" s="146"/>
      <c r="K25" s="255"/>
      <c r="L25" s="256"/>
      <c r="M25" s="256"/>
      <c r="N25" s="256"/>
      <c r="O25" s="256"/>
      <c r="P25" s="257"/>
      <c r="Q25" s="292"/>
      <c r="R25" s="293"/>
      <c r="S25" s="293"/>
      <c r="T25" s="294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26"/>
      <c r="C26" s="127"/>
      <c r="D26" s="127"/>
      <c r="E26" s="127"/>
      <c r="F26" s="127"/>
      <c r="G26" s="127"/>
      <c r="H26" s="127"/>
      <c r="I26" s="127"/>
      <c r="J26" s="128"/>
      <c r="K26" s="129"/>
      <c r="L26" s="130"/>
      <c r="M26" s="130"/>
      <c r="N26" s="130"/>
      <c r="O26" s="130"/>
      <c r="P26" s="131"/>
      <c r="Q26" s="132"/>
      <c r="R26" s="133"/>
      <c r="S26" s="133"/>
      <c r="T26" s="134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26"/>
      <c r="C27" s="127"/>
      <c r="D27" s="127"/>
      <c r="E27" s="127"/>
      <c r="F27" s="127"/>
      <c r="G27" s="127"/>
      <c r="H27" s="127"/>
      <c r="I27" s="127"/>
      <c r="J27" s="128"/>
      <c r="K27" s="129"/>
      <c r="L27" s="130"/>
      <c r="M27" s="130"/>
      <c r="N27" s="130"/>
      <c r="O27" s="130"/>
      <c r="P27" s="131"/>
      <c r="Q27" s="180"/>
      <c r="R27" s="332"/>
      <c r="S27" s="332"/>
      <c r="T27" s="333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26"/>
      <c r="C28" s="127"/>
      <c r="D28" s="127"/>
      <c r="E28" s="127"/>
      <c r="F28" s="127"/>
      <c r="G28" s="127"/>
      <c r="H28" s="127"/>
      <c r="I28" s="127"/>
      <c r="J28" s="128"/>
      <c r="K28" s="129"/>
      <c r="L28" s="130"/>
      <c r="M28" s="130"/>
      <c r="N28" s="130"/>
      <c r="O28" s="130"/>
      <c r="P28" s="131"/>
      <c r="Q28" s="132"/>
      <c r="R28" s="133"/>
      <c r="S28" s="133"/>
      <c r="T28" s="134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26"/>
      <c r="C29" s="127"/>
      <c r="D29" s="127"/>
      <c r="E29" s="127"/>
      <c r="F29" s="127"/>
      <c r="G29" s="127"/>
      <c r="H29" s="127"/>
      <c r="I29" s="127"/>
      <c r="J29" s="128"/>
      <c r="K29" s="129"/>
      <c r="L29" s="130"/>
      <c r="M29" s="130"/>
      <c r="N29" s="130"/>
      <c r="O29" s="130"/>
      <c r="P29" s="131"/>
      <c r="Q29" s="132"/>
      <c r="R29" s="133"/>
      <c r="S29" s="133"/>
      <c r="T29" s="134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26"/>
      <c r="C30" s="127"/>
      <c r="D30" s="127"/>
      <c r="E30" s="127"/>
      <c r="F30" s="127"/>
      <c r="G30" s="127"/>
      <c r="H30" s="127"/>
      <c r="I30" s="127"/>
      <c r="J30" s="128"/>
      <c r="K30" s="129"/>
      <c r="L30" s="130"/>
      <c r="M30" s="130"/>
      <c r="N30" s="130"/>
      <c r="O30" s="130"/>
      <c r="P30" s="131"/>
      <c r="Q30" s="132"/>
      <c r="R30" s="133"/>
      <c r="S30" s="133"/>
      <c r="T30" s="134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26"/>
      <c r="C31" s="127"/>
      <c r="D31" s="127"/>
      <c r="E31" s="127"/>
      <c r="F31" s="127"/>
      <c r="G31" s="127"/>
      <c r="H31" s="127"/>
      <c r="I31" s="127"/>
      <c r="J31" s="128"/>
      <c r="K31" s="129"/>
      <c r="L31" s="130"/>
      <c r="M31" s="130"/>
      <c r="N31" s="130"/>
      <c r="O31" s="130"/>
      <c r="P31" s="131"/>
      <c r="Q31" s="132"/>
      <c r="R31" s="133"/>
      <c r="S31" s="133"/>
      <c r="T31" s="134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26"/>
      <c r="C32" s="127"/>
      <c r="D32" s="127"/>
      <c r="E32" s="127"/>
      <c r="F32" s="127"/>
      <c r="G32" s="127"/>
      <c r="H32" s="127"/>
      <c r="I32" s="127"/>
      <c r="J32" s="128"/>
      <c r="K32" s="129"/>
      <c r="L32" s="130"/>
      <c r="M32" s="130"/>
      <c r="N32" s="130"/>
      <c r="O32" s="130"/>
      <c r="P32" s="131"/>
      <c r="Q32" s="180"/>
      <c r="R32" s="332"/>
      <c r="S32" s="332"/>
      <c r="T32" s="333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26"/>
      <c r="C33" s="127"/>
      <c r="D33" s="127"/>
      <c r="E33" s="127"/>
      <c r="F33" s="127"/>
      <c r="G33" s="127"/>
      <c r="H33" s="127"/>
      <c r="I33" s="127"/>
      <c r="J33" s="128"/>
      <c r="K33" s="129"/>
      <c r="L33" s="130"/>
      <c r="M33" s="130"/>
      <c r="N33" s="130"/>
      <c r="O33" s="130"/>
      <c r="P33" s="131"/>
      <c r="Q33" s="132"/>
      <c r="R33" s="133"/>
      <c r="S33" s="133"/>
      <c r="T33" s="134"/>
      <c r="U33" s="4"/>
      <c r="V33" s="4"/>
      <c r="W33" s="5"/>
      <c r="X33" s="4"/>
      <c r="Y33" s="4"/>
      <c r="Z33" s="6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26"/>
      <c r="C34" s="127"/>
      <c r="D34" s="127"/>
      <c r="E34" s="127"/>
      <c r="F34" s="127"/>
      <c r="G34" s="127"/>
      <c r="H34" s="127"/>
      <c r="I34" s="127"/>
      <c r="J34" s="128"/>
      <c r="K34" s="129"/>
      <c r="L34" s="130"/>
      <c r="M34" s="130"/>
      <c r="N34" s="130"/>
      <c r="O34" s="130"/>
      <c r="P34" s="131"/>
      <c r="Q34" s="132"/>
      <c r="R34" s="133"/>
      <c r="S34" s="133"/>
      <c r="T34" s="134"/>
      <c r="U34" s="4"/>
      <c r="V34" s="4"/>
      <c r="W34" s="5"/>
      <c r="X34" s="4"/>
      <c r="Y34" s="4"/>
      <c r="Z34" s="6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26"/>
      <c r="C35" s="127"/>
      <c r="D35" s="127"/>
      <c r="E35" s="127"/>
      <c r="F35" s="127"/>
      <c r="G35" s="127"/>
      <c r="H35" s="127"/>
      <c r="I35" s="127"/>
      <c r="J35" s="128"/>
      <c r="K35" s="129"/>
      <c r="L35" s="130"/>
      <c r="M35" s="130"/>
      <c r="N35" s="130"/>
      <c r="O35" s="130"/>
      <c r="P35" s="131"/>
      <c r="Q35" s="132"/>
      <c r="R35" s="133"/>
      <c r="S35" s="133"/>
      <c r="T35" s="134"/>
      <c r="U35" s="4"/>
      <c r="V35" s="4"/>
      <c r="W35" s="5"/>
      <c r="X35" s="4"/>
      <c r="Y35" s="4"/>
      <c r="Z35" s="6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26"/>
      <c r="C36" s="127"/>
      <c r="D36" s="127"/>
      <c r="E36" s="127"/>
      <c r="F36" s="127"/>
      <c r="G36" s="127"/>
      <c r="H36" s="127"/>
      <c r="I36" s="127"/>
      <c r="J36" s="128"/>
      <c r="K36" s="129"/>
      <c r="L36" s="130"/>
      <c r="M36" s="130"/>
      <c r="N36" s="130"/>
      <c r="O36" s="130"/>
      <c r="P36" s="131"/>
      <c r="Q36" s="132"/>
      <c r="R36" s="133"/>
      <c r="S36" s="133"/>
      <c r="T36" s="134"/>
      <c r="U36" s="4"/>
      <c r="V36" s="4"/>
      <c r="W36" s="5"/>
      <c r="X36" s="4"/>
      <c r="Y36" s="4"/>
      <c r="Z36" s="6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26"/>
      <c r="C37" s="127"/>
      <c r="D37" s="127"/>
      <c r="E37" s="127"/>
      <c r="F37" s="127"/>
      <c r="G37" s="127"/>
      <c r="H37" s="127"/>
      <c r="I37" s="127"/>
      <c r="J37" s="128"/>
      <c r="K37" s="129"/>
      <c r="L37" s="130"/>
      <c r="M37" s="130"/>
      <c r="N37" s="130"/>
      <c r="O37" s="130"/>
      <c r="P37" s="131"/>
      <c r="Q37" s="132"/>
      <c r="R37" s="133"/>
      <c r="S37" s="133"/>
      <c r="T37" s="13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26"/>
      <c r="C38" s="127"/>
      <c r="D38" s="127"/>
      <c r="E38" s="127"/>
      <c r="F38" s="127"/>
      <c r="G38" s="127"/>
      <c r="H38" s="127"/>
      <c r="I38" s="127"/>
      <c r="J38" s="128"/>
      <c r="K38" s="129"/>
      <c r="L38" s="130"/>
      <c r="M38" s="130"/>
      <c r="N38" s="130"/>
      <c r="O38" s="130"/>
      <c r="P38" s="131"/>
      <c r="Q38" s="132"/>
      <c r="R38" s="133"/>
      <c r="S38" s="133"/>
      <c r="T38" s="13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26"/>
      <c r="C39" s="127"/>
      <c r="D39" s="127"/>
      <c r="E39" s="127"/>
      <c r="F39" s="127"/>
      <c r="G39" s="127"/>
      <c r="H39" s="127"/>
      <c r="I39" s="127"/>
      <c r="J39" s="128"/>
      <c r="K39" s="129"/>
      <c r="L39" s="130"/>
      <c r="M39" s="130"/>
      <c r="N39" s="130"/>
      <c r="O39" s="130"/>
      <c r="P39" s="131"/>
      <c r="Q39" s="132"/>
      <c r="R39" s="133"/>
      <c r="S39" s="133"/>
      <c r="T39" s="13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26"/>
      <c r="C40" s="127"/>
      <c r="D40" s="127"/>
      <c r="E40" s="127"/>
      <c r="F40" s="127"/>
      <c r="G40" s="127"/>
      <c r="H40" s="127"/>
      <c r="I40" s="127"/>
      <c r="J40" s="128"/>
      <c r="K40" s="129"/>
      <c r="L40" s="130"/>
      <c r="M40" s="130"/>
      <c r="N40" s="130"/>
      <c r="O40" s="130"/>
      <c r="P40" s="131"/>
      <c r="Q40" s="132"/>
      <c r="R40" s="133"/>
      <c r="S40" s="133"/>
      <c r="T40" s="13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26"/>
      <c r="C41" s="127"/>
      <c r="D41" s="127"/>
      <c r="E41" s="127"/>
      <c r="F41" s="127"/>
      <c r="G41" s="127"/>
      <c r="H41" s="127"/>
      <c r="I41" s="127"/>
      <c r="J41" s="128"/>
      <c r="K41" s="129"/>
      <c r="L41" s="130"/>
      <c r="M41" s="130"/>
      <c r="N41" s="130"/>
      <c r="O41" s="130"/>
      <c r="P41" s="131"/>
      <c r="Q41" s="132"/>
      <c r="R41" s="133"/>
      <c r="S41" s="133"/>
      <c r="T41" s="13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26"/>
      <c r="C42" s="127"/>
      <c r="D42" s="127"/>
      <c r="E42" s="127"/>
      <c r="F42" s="127"/>
      <c r="G42" s="127"/>
      <c r="H42" s="127"/>
      <c r="I42" s="127"/>
      <c r="J42" s="128"/>
      <c r="K42" s="129"/>
      <c r="L42" s="130"/>
      <c r="M42" s="130"/>
      <c r="N42" s="130"/>
      <c r="O42" s="130"/>
      <c r="P42" s="131"/>
      <c r="Q42" s="132"/>
      <c r="R42" s="133"/>
      <c r="S42" s="133"/>
      <c r="T42" s="13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26"/>
      <c r="C43" s="127"/>
      <c r="D43" s="127"/>
      <c r="E43" s="127"/>
      <c r="F43" s="127"/>
      <c r="G43" s="127"/>
      <c r="H43" s="127"/>
      <c r="I43" s="127"/>
      <c r="J43" s="128"/>
      <c r="K43" s="129"/>
      <c r="L43" s="130"/>
      <c r="M43" s="130"/>
      <c r="N43" s="130"/>
      <c r="O43" s="130"/>
      <c r="P43" s="131"/>
      <c r="Q43" s="132"/>
      <c r="R43" s="133"/>
      <c r="S43" s="133"/>
      <c r="T43" s="13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26"/>
      <c r="C44" s="127"/>
      <c r="D44" s="127"/>
      <c r="E44" s="127"/>
      <c r="F44" s="127"/>
      <c r="G44" s="127"/>
      <c r="H44" s="127"/>
      <c r="I44" s="127"/>
      <c r="J44" s="128"/>
      <c r="K44" s="129"/>
      <c r="L44" s="130"/>
      <c r="M44" s="130"/>
      <c r="N44" s="130"/>
      <c r="O44" s="130"/>
      <c r="P44" s="131"/>
      <c r="Q44" s="132"/>
      <c r="R44" s="133"/>
      <c r="S44" s="133"/>
      <c r="T44" s="13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17"/>
      <c r="B45" s="126"/>
      <c r="C45" s="127"/>
      <c r="D45" s="127"/>
      <c r="E45" s="127"/>
      <c r="F45" s="127"/>
      <c r="G45" s="127"/>
      <c r="H45" s="127"/>
      <c r="I45" s="127"/>
      <c r="J45" s="128"/>
      <c r="K45" s="129"/>
      <c r="L45" s="130"/>
      <c r="M45" s="130"/>
      <c r="N45" s="130"/>
      <c r="O45" s="130"/>
      <c r="P45" s="131"/>
      <c r="Q45" s="132"/>
      <c r="R45" s="133"/>
      <c r="S45" s="133"/>
      <c r="T45" s="13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17"/>
      <c r="B46" s="126"/>
      <c r="C46" s="127"/>
      <c r="D46" s="127"/>
      <c r="E46" s="127"/>
      <c r="F46" s="127"/>
      <c r="G46" s="127"/>
      <c r="H46" s="127"/>
      <c r="I46" s="127"/>
      <c r="J46" s="128"/>
      <c r="K46" s="129"/>
      <c r="L46" s="130"/>
      <c r="M46" s="130"/>
      <c r="N46" s="130"/>
      <c r="O46" s="130"/>
      <c r="P46" s="131"/>
      <c r="Q46" s="132"/>
      <c r="R46" s="133"/>
      <c r="S46" s="133"/>
      <c r="T46" s="13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 ht="16.5" customHeight="1">
      <c r="A47" s="17"/>
      <c r="B47" s="126"/>
      <c r="C47" s="127"/>
      <c r="D47" s="127"/>
      <c r="E47" s="127"/>
      <c r="F47" s="127"/>
      <c r="G47" s="127"/>
      <c r="H47" s="127"/>
      <c r="I47" s="127"/>
      <c r="J47" s="128"/>
      <c r="K47" s="129"/>
      <c r="L47" s="130"/>
      <c r="M47" s="130"/>
      <c r="N47" s="130"/>
      <c r="O47" s="130"/>
      <c r="P47" s="131"/>
      <c r="Q47" s="132"/>
      <c r="R47" s="133"/>
      <c r="S47" s="133"/>
      <c r="T47" s="13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 ht="16.5" customHeight="1">
      <c r="A48" s="17"/>
      <c r="B48" s="126"/>
      <c r="C48" s="127"/>
      <c r="D48" s="127"/>
      <c r="E48" s="127"/>
      <c r="F48" s="127"/>
      <c r="G48" s="127"/>
      <c r="H48" s="127"/>
      <c r="I48" s="127"/>
      <c r="J48" s="128"/>
      <c r="K48" s="129"/>
      <c r="L48" s="130"/>
      <c r="M48" s="130"/>
      <c r="N48" s="130"/>
      <c r="O48" s="130"/>
      <c r="P48" s="131"/>
      <c r="Q48" s="132"/>
      <c r="R48" s="133"/>
      <c r="S48" s="133"/>
      <c r="T48" s="13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38" s="1" customFormat="1" ht="16.5" customHeight="1">
      <c r="A49" s="89"/>
      <c r="B49" s="126"/>
      <c r="C49" s="127"/>
      <c r="D49" s="127"/>
      <c r="E49" s="127"/>
      <c r="F49" s="127"/>
      <c r="G49" s="127"/>
      <c r="H49" s="127"/>
      <c r="I49" s="127"/>
      <c r="J49" s="128"/>
      <c r="K49" s="129"/>
      <c r="L49" s="130"/>
      <c r="M49" s="130"/>
      <c r="N49" s="130"/>
      <c r="O49" s="130"/>
      <c r="P49" s="131"/>
      <c r="Q49" s="132"/>
      <c r="R49" s="133"/>
      <c r="S49" s="133"/>
      <c r="T49" s="13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</row>
    <row r="50" spans="1:38" s="1" customFormat="1" ht="16.5" customHeight="1">
      <c r="A50" s="90"/>
      <c r="B50" s="135" t="s">
        <v>97</v>
      </c>
      <c r="C50" s="136"/>
      <c r="D50" s="136"/>
      <c r="E50" s="136"/>
      <c r="F50" s="136"/>
      <c r="G50" s="136"/>
      <c r="H50" s="136"/>
      <c r="I50" s="136"/>
      <c r="J50" s="137"/>
      <c r="K50" s="138">
        <f>SUM(K26:P49)</f>
        <v>0</v>
      </c>
      <c r="L50" s="139"/>
      <c r="M50" s="139"/>
      <c r="N50" s="139"/>
      <c r="O50" s="139"/>
      <c r="P50" s="140"/>
      <c r="Q50" s="141" t="s">
        <v>95</v>
      </c>
      <c r="R50" s="142"/>
      <c r="S50" s="142"/>
      <c r="T50" s="14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</row>
    <row r="51" spans="1:38">
      <c r="A51" s="91"/>
      <c r="B51" s="144" t="s">
        <v>96</v>
      </c>
      <c r="C51" s="145"/>
      <c r="D51" s="145"/>
      <c r="E51" s="145"/>
      <c r="F51" s="145"/>
      <c r="G51" s="145"/>
      <c r="H51" s="145"/>
      <c r="I51" s="145"/>
      <c r="J51" s="146"/>
      <c r="K51" s="147"/>
      <c r="L51" s="148"/>
      <c r="M51" s="148"/>
      <c r="N51" s="148"/>
      <c r="O51" s="148"/>
      <c r="P51" s="149"/>
      <c r="Q51" s="150"/>
      <c r="R51" s="151"/>
      <c r="S51" s="151"/>
      <c r="T51" s="152"/>
    </row>
    <row r="52" spans="1:38">
      <c r="A52" s="89"/>
      <c r="B52" s="126"/>
      <c r="C52" s="127"/>
      <c r="D52" s="127"/>
      <c r="E52" s="127"/>
      <c r="F52" s="127"/>
      <c r="G52" s="127"/>
      <c r="H52" s="127"/>
      <c r="I52" s="127"/>
      <c r="J52" s="128"/>
      <c r="K52" s="129"/>
      <c r="L52" s="130"/>
      <c r="M52" s="130"/>
      <c r="N52" s="130"/>
      <c r="O52" s="130"/>
      <c r="P52" s="131"/>
      <c r="Q52" s="132"/>
      <c r="R52" s="133"/>
      <c r="S52" s="133"/>
      <c r="T52" s="134"/>
    </row>
    <row r="53" spans="1:38">
      <c r="A53" s="89"/>
      <c r="B53" s="126"/>
      <c r="C53" s="127"/>
      <c r="D53" s="127"/>
      <c r="E53" s="127"/>
      <c r="F53" s="127"/>
      <c r="G53" s="127"/>
      <c r="H53" s="127"/>
      <c r="I53" s="127"/>
      <c r="J53" s="128"/>
      <c r="K53" s="129"/>
      <c r="L53" s="130"/>
      <c r="M53" s="130"/>
      <c r="N53" s="130"/>
      <c r="O53" s="130"/>
      <c r="P53" s="131"/>
      <c r="Q53" s="132"/>
      <c r="R53" s="133"/>
      <c r="S53" s="133"/>
      <c r="T53" s="134"/>
    </row>
    <row r="54" spans="1:38">
      <c r="A54" s="89"/>
      <c r="B54" s="126"/>
      <c r="C54" s="127"/>
      <c r="D54" s="127"/>
      <c r="E54" s="127"/>
      <c r="F54" s="127"/>
      <c r="G54" s="127"/>
      <c r="H54" s="127"/>
      <c r="I54" s="127"/>
      <c r="J54" s="128"/>
      <c r="K54" s="129"/>
      <c r="L54" s="130"/>
      <c r="M54" s="130"/>
      <c r="N54" s="130"/>
      <c r="O54" s="130"/>
      <c r="P54" s="131"/>
      <c r="Q54" s="132"/>
      <c r="R54" s="133"/>
      <c r="S54" s="133"/>
      <c r="T54" s="134"/>
    </row>
    <row r="55" spans="1:38">
      <c r="A55" s="90"/>
      <c r="B55" s="135" t="s">
        <v>98</v>
      </c>
      <c r="C55" s="136"/>
      <c r="D55" s="136"/>
      <c r="E55" s="136"/>
      <c r="F55" s="136"/>
      <c r="G55" s="136"/>
      <c r="H55" s="136"/>
      <c r="I55" s="136"/>
      <c r="J55" s="137"/>
      <c r="K55" s="138">
        <f>SUM(K52:P54)</f>
        <v>0</v>
      </c>
      <c r="L55" s="139"/>
      <c r="M55" s="139"/>
      <c r="N55" s="139"/>
      <c r="O55" s="139"/>
      <c r="P55" s="140"/>
      <c r="Q55" s="141" t="s">
        <v>115</v>
      </c>
      <c r="R55" s="142"/>
      <c r="S55" s="142"/>
      <c r="T55" s="143"/>
    </row>
    <row r="56" spans="1:38" s="1" customFormat="1" ht="17.25" customHeight="1">
      <c r="A56" s="91"/>
      <c r="B56" s="144" t="s">
        <v>129</v>
      </c>
      <c r="C56" s="145"/>
      <c r="D56" s="145"/>
      <c r="E56" s="145"/>
      <c r="F56" s="145"/>
      <c r="G56" s="145"/>
      <c r="H56" s="145"/>
      <c r="I56" s="145"/>
      <c r="J56" s="146"/>
      <c r="K56" s="147"/>
      <c r="L56" s="148"/>
      <c r="M56" s="148"/>
      <c r="N56" s="148"/>
      <c r="O56" s="148"/>
      <c r="P56" s="149"/>
      <c r="Q56" s="150"/>
      <c r="R56" s="151"/>
      <c r="S56" s="151"/>
      <c r="T56" s="152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</row>
    <row r="57" spans="1:38">
      <c r="A57" s="89"/>
      <c r="B57" s="126"/>
      <c r="C57" s="127"/>
      <c r="D57" s="127"/>
      <c r="E57" s="127"/>
      <c r="F57" s="127"/>
      <c r="G57" s="127"/>
      <c r="H57" s="127"/>
      <c r="I57" s="127"/>
      <c r="J57" s="128"/>
      <c r="K57" s="129"/>
      <c r="L57" s="130"/>
      <c r="M57" s="130"/>
      <c r="N57" s="130"/>
      <c r="O57" s="130"/>
      <c r="P57" s="131"/>
      <c r="Q57" s="132"/>
      <c r="R57" s="133"/>
      <c r="S57" s="133"/>
      <c r="T57" s="134"/>
    </row>
    <row r="58" spans="1:38">
      <c r="A58" s="89"/>
      <c r="B58" s="126"/>
      <c r="C58" s="127"/>
      <c r="D58" s="127"/>
      <c r="E58" s="127"/>
      <c r="F58" s="127"/>
      <c r="G58" s="127"/>
      <c r="H58" s="127"/>
      <c r="I58" s="127"/>
      <c r="J58" s="128"/>
      <c r="K58" s="129"/>
      <c r="L58" s="130"/>
      <c r="M58" s="130"/>
      <c r="N58" s="130"/>
      <c r="O58" s="130"/>
      <c r="P58" s="131"/>
      <c r="Q58" s="132"/>
      <c r="R58" s="133"/>
      <c r="S58" s="133"/>
      <c r="T58" s="134"/>
    </row>
    <row r="59" spans="1:38">
      <c r="A59" s="89"/>
      <c r="B59" s="126"/>
      <c r="C59" s="127"/>
      <c r="D59" s="127"/>
      <c r="E59" s="127"/>
      <c r="F59" s="127"/>
      <c r="G59" s="127"/>
      <c r="H59" s="127"/>
      <c r="I59" s="127"/>
      <c r="J59" s="128"/>
      <c r="K59" s="129"/>
      <c r="L59" s="130"/>
      <c r="M59" s="130"/>
      <c r="N59" s="130"/>
      <c r="O59" s="130"/>
      <c r="P59" s="131"/>
      <c r="Q59" s="132"/>
      <c r="R59" s="133"/>
      <c r="S59" s="133"/>
      <c r="T59" s="134"/>
    </row>
    <row r="60" spans="1:38">
      <c r="A60" s="90"/>
      <c r="B60" s="135" t="s">
        <v>125</v>
      </c>
      <c r="C60" s="136"/>
      <c r="D60" s="136"/>
      <c r="E60" s="136"/>
      <c r="F60" s="136"/>
      <c r="G60" s="136"/>
      <c r="H60" s="136"/>
      <c r="I60" s="136"/>
      <c r="J60" s="137"/>
      <c r="K60" s="138">
        <f>SUM(K57:P59)</f>
        <v>0</v>
      </c>
      <c r="L60" s="139"/>
      <c r="M60" s="139"/>
      <c r="N60" s="139"/>
      <c r="O60" s="139"/>
      <c r="P60" s="140"/>
      <c r="Q60" s="141" t="s">
        <v>126</v>
      </c>
      <c r="R60" s="142"/>
      <c r="S60" s="142"/>
      <c r="T60" s="143"/>
    </row>
    <row r="61" spans="1:38">
      <c r="A61" s="91"/>
      <c r="B61" s="222"/>
      <c r="C61" s="223"/>
      <c r="D61" s="223"/>
      <c r="E61" s="223"/>
      <c r="F61" s="223"/>
      <c r="G61" s="223"/>
      <c r="H61" s="223"/>
      <c r="I61" s="223"/>
      <c r="J61" s="223"/>
      <c r="K61" s="224"/>
      <c r="L61" s="224"/>
      <c r="M61" s="224"/>
      <c r="N61" s="224"/>
      <c r="O61" s="224"/>
      <c r="P61" s="224"/>
      <c r="Q61" s="150"/>
      <c r="R61" s="151"/>
      <c r="S61" s="151"/>
      <c r="T61" s="152"/>
    </row>
    <row r="62" spans="1:38" ht="19.5" thickBot="1">
      <c r="A62" s="93"/>
      <c r="B62" s="245"/>
      <c r="C62" s="181"/>
      <c r="D62" s="181"/>
      <c r="E62" s="181"/>
      <c r="F62" s="181"/>
      <c r="G62" s="181"/>
      <c r="H62" s="181"/>
      <c r="I62" s="181"/>
      <c r="J62" s="182"/>
      <c r="K62" s="242"/>
      <c r="L62" s="243"/>
      <c r="M62" s="243"/>
      <c r="N62" s="243"/>
      <c r="O62" s="243"/>
      <c r="P62" s="244"/>
      <c r="Q62" s="108"/>
      <c r="R62" s="109"/>
      <c r="S62" s="109"/>
      <c r="T62" s="110"/>
    </row>
    <row r="63" spans="1:38" ht="20.25" thickTop="1" thickBot="1">
      <c r="A63" s="238" t="s">
        <v>13</v>
      </c>
      <c r="B63" s="239"/>
      <c r="C63" s="239"/>
      <c r="D63" s="239"/>
      <c r="E63" s="239"/>
      <c r="F63" s="239"/>
      <c r="G63" s="239"/>
      <c r="H63" s="239"/>
      <c r="I63" s="239"/>
      <c r="J63" s="240"/>
      <c r="K63" s="197">
        <f>K50+K55+K60</f>
        <v>0</v>
      </c>
      <c r="L63" s="198"/>
      <c r="M63" s="198"/>
      <c r="N63" s="198"/>
      <c r="O63" s="198"/>
      <c r="P63" s="12" t="s">
        <v>16</v>
      </c>
      <c r="Q63" s="10"/>
      <c r="R63" s="11"/>
      <c r="S63" s="11"/>
      <c r="T63" s="12"/>
    </row>
    <row r="64" spans="1:38" ht="19.5" thickTop="1">
      <c r="A64" s="13"/>
    </row>
  </sheetData>
  <mergeCells count="168">
    <mergeCell ref="Q55:T55"/>
    <mergeCell ref="B61:J61"/>
    <mergeCell ref="K61:P61"/>
    <mergeCell ref="Q61:T61"/>
    <mergeCell ref="B53:J53"/>
    <mergeCell ref="A63:J63"/>
    <mergeCell ref="K63:O63"/>
    <mergeCell ref="A14:D16"/>
    <mergeCell ref="E14:H15"/>
    <mergeCell ref="I14:L15"/>
    <mergeCell ref="M14:P15"/>
    <mergeCell ref="E22:H22"/>
    <mergeCell ref="I22:K22"/>
    <mergeCell ref="M22:P22"/>
    <mergeCell ref="B55:J55"/>
    <mergeCell ref="K55:P55"/>
    <mergeCell ref="Q53:T53"/>
    <mergeCell ref="B54:J54"/>
    <mergeCell ref="K54:P54"/>
    <mergeCell ref="Q54:T54"/>
    <mergeCell ref="B51:J51"/>
    <mergeCell ref="K51:P51"/>
    <mergeCell ref="Q51:T51"/>
    <mergeCell ref="B52:J52"/>
    <mergeCell ref="Q52:T52"/>
    <mergeCell ref="Q42:T42"/>
    <mergeCell ref="Q43:T43"/>
    <mergeCell ref="Q44:T44"/>
    <mergeCell ref="Q45:T45"/>
    <mergeCell ref="Q46:T46"/>
    <mergeCell ref="Q47:T47"/>
    <mergeCell ref="Q36:T36"/>
    <mergeCell ref="Q37:T37"/>
    <mergeCell ref="Q38:T38"/>
    <mergeCell ref="Q39:T39"/>
    <mergeCell ref="Q40:T40"/>
    <mergeCell ref="Q41:T41"/>
    <mergeCell ref="Q48:T48"/>
    <mergeCell ref="Q49:T49"/>
    <mergeCell ref="Q50:T50"/>
    <mergeCell ref="B62:J62"/>
    <mergeCell ref="B50:J50"/>
    <mergeCell ref="K50:P50"/>
    <mergeCell ref="B47:J47"/>
    <mergeCell ref="K47:P47"/>
    <mergeCell ref="B48:J48"/>
    <mergeCell ref="K48:P48"/>
    <mergeCell ref="B49:J49"/>
    <mergeCell ref="K49:P49"/>
    <mergeCell ref="K53:P53"/>
    <mergeCell ref="K62:P62"/>
    <mergeCell ref="K52:P52"/>
    <mergeCell ref="B56:J56"/>
    <mergeCell ref="K56:P56"/>
    <mergeCell ref="B60:J60"/>
    <mergeCell ref="K60:P60"/>
    <mergeCell ref="B44:J44"/>
    <mergeCell ref="K44:P44"/>
    <mergeCell ref="B45:J45"/>
    <mergeCell ref="K45:P45"/>
    <mergeCell ref="B46:J46"/>
    <mergeCell ref="K46:P46"/>
    <mergeCell ref="B41:J41"/>
    <mergeCell ref="K41:P41"/>
    <mergeCell ref="B42:J42"/>
    <mergeCell ref="K42:P42"/>
    <mergeCell ref="B43:J43"/>
    <mergeCell ref="K43:P43"/>
    <mergeCell ref="B38:J38"/>
    <mergeCell ref="K38:P38"/>
    <mergeCell ref="B39:J39"/>
    <mergeCell ref="K39:P39"/>
    <mergeCell ref="B40:J40"/>
    <mergeCell ref="K40:P40"/>
    <mergeCell ref="B35:J35"/>
    <mergeCell ref="K35:P35"/>
    <mergeCell ref="Q35:T35"/>
    <mergeCell ref="B36:J36"/>
    <mergeCell ref="K36:P36"/>
    <mergeCell ref="B37:J37"/>
    <mergeCell ref="K37:P37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Q22:S22"/>
    <mergeCell ref="Q14:T14"/>
    <mergeCell ref="Q16:S16"/>
    <mergeCell ref="I10:L10"/>
    <mergeCell ref="M10:P10"/>
    <mergeCell ref="Q10:T10"/>
    <mergeCell ref="I11:L11"/>
    <mergeCell ref="Q15:T15"/>
    <mergeCell ref="B33:J33"/>
    <mergeCell ref="K33:P33"/>
    <mergeCell ref="Q33:T33"/>
    <mergeCell ref="B29:J29"/>
    <mergeCell ref="K29:P29"/>
    <mergeCell ref="Q29:T29"/>
    <mergeCell ref="B30:J30"/>
    <mergeCell ref="K30:P30"/>
    <mergeCell ref="Q30:T30"/>
    <mergeCell ref="A23:P23"/>
    <mergeCell ref="B24:J24"/>
    <mergeCell ref="K24:P24"/>
    <mergeCell ref="Q24:T24"/>
    <mergeCell ref="B27:J27"/>
    <mergeCell ref="K27:P27"/>
    <mergeCell ref="Q27:T27"/>
    <mergeCell ref="B28:J28"/>
    <mergeCell ref="K28:P28"/>
    <mergeCell ref="Q28:T28"/>
    <mergeCell ref="B25:J25"/>
    <mergeCell ref="K25:P25"/>
    <mergeCell ref="Q25:T25"/>
    <mergeCell ref="B26:J26"/>
    <mergeCell ref="K26:P26"/>
    <mergeCell ref="Q26:T26"/>
    <mergeCell ref="E16:G16"/>
    <mergeCell ref="I16:K16"/>
    <mergeCell ref="M16:O16"/>
    <mergeCell ref="A2:T2"/>
    <mergeCell ref="A3:T3"/>
    <mergeCell ref="E4:T4"/>
    <mergeCell ref="A7:D12"/>
    <mergeCell ref="E7:H8"/>
    <mergeCell ref="I7:L8"/>
    <mergeCell ref="M7:P7"/>
    <mergeCell ref="Q7:T8"/>
    <mergeCell ref="M11:P11"/>
    <mergeCell ref="Q11:S11"/>
    <mergeCell ref="E12:G12"/>
    <mergeCell ref="I12:K12"/>
    <mergeCell ref="M12:O12"/>
    <mergeCell ref="Q12:S12"/>
    <mergeCell ref="M8:P8"/>
    <mergeCell ref="E9:G9"/>
    <mergeCell ref="I9:K9"/>
    <mergeCell ref="M9:O9"/>
    <mergeCell ref="Q9:S9"/>
    <mergeCell ref="E10:H11"/>
    <mergeCell ref="A18:D20"/>
    <mergeCell ref="E18:H19"/>
    <mergeCell ref="I18:L19"/>
    <mergeCell ref="M18:P18"/>
    <mergeCell ref="Q18:T18"/>
    <mergeCell ref="M19:O19"/>
    <mergeCell ref="Q19:T19"/>
    <mergeCell ref="E20:G20"/>
    <mergeCell ref="I20:K20"/>
    <mergeCell ref="M20:O20"/>
    <mergeCell ref="Q20:S20"/>
    <mergeCell ref="Q60:T60"/>
    <mergeCell ref="Q56:T56"/>
    <mergeCell ref="B57:J57"/>
    <mergeCell ref="K57:P57"/>
    <mergeCell ref="Q57:T57"/>
    <mergeCell ref="B58:J58"/>
    <mergeCell ref="K58:P58"/>
    <mergeCell ref="Q58:T58"/>
    <mergeCell ref="B59:J59"/>
    <mergeCell ref="K59:P59"/>
    <mergeCell ref="Q59:T59"/>
  </mergeCells>
  <phoneticPr fontId="3"/>
  <conditionalFormatting sqref="A52:T54">
    <cfRule type="expression" dxfId="32" priority="19">
      <formula>$AA$15="ない"</formula>
    </cfRule>
  </conditionalFormatting>
  <conditionalFormatting sqref="A57:T59">
    <cfRule type="expression" dxfId="31" priority="13">
      <formula>$AA$18="ライフ"</formula>
    </cfRule>
  </conditionalFormatting>
  <conditionalFormatting sqref="E16:G19">
    <cfRule type="expression" dxfId="30" priority="15">
      <formula>$AA$15="ない"</formula>
    </cfRule>
  </conditionalFormatting>
  <conditionalFormatting sqref="M16:O18">
    <cfRule type="expression" dxfId="29" priority="14">
      <formula>$AA$15="ない"</formula>
    </cfRule>
  </conditionalFormatting>
  <conditionalFormatting sqref="M20:O20">
    <cfRule type="expression" dxfId="27" priority="2">
      <formula>$AA$15="ない"</formula>
    </cfRule>
    <cfRule type="expression" dxfId="26" priority="3">
      <formula>$AA$18="ライフ"</formula>
    </cfRule>
  </conditionalFormatting>
  <conditionalFormatting sqref="M22:P22">
    <cfRule type="expression" dxfId="24" priority="8">
      <formula>$M$22=$AH$14</formula>
    </cfRule>
  </conditionalFormatting>
  <dataValidations count="3">
    <dataValidation type="list" allowBlank="1" showInputMessage="1" sqref="A25:A50 A62" xr:uid="{83F7D101-DF6E-4287-9380-E7EE323B05B1}">
      <formula1>"BELS,設備費,工事費,事務費"</formula1>
    </dataValidation>
    <dataValidation allowBlank="1" showInputMessage="1" sqref="P63 K62 A63 R50:T51 Q25:Q55 Q56:T63 R55:T55 B25:B62" xr:uid="{A2B4FFAF-E896-4620-8BE4-CE458D2B6F64}"/>
    <dataValidation type="list" allowBlank="1" showInputMessage="1" sqref="A51:A60" xr:uid="{FFCEF8C6-771D-408A-A498-15E209AF556B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D224920-8B87-44B9-8467-E093B02C6AC1}">
            <xm:f>$M$19='全体 (低炭素型建材)'!$AE$20</xm:f>
            <x14:dxf>
              <fill>
                <patternFill>
                  <bgColor theme="7" tint="0.79998168889431442"/>
                </patternFill>
              </fill>
            </x14:dxf>
          </x14:cfRule>
          <xm:sqref>M20:O20</xm:sqref>
        </x14:conditionalFormatting>
        <x14:conditionalFormatting xmlns:xm="http://schemas.microsoft.com/office/excel/2006/main">
          <x14:cfRule type="expression" priority="12" id="{031B9A03-0B7D-4000-9256-301C7F67A980}">
            <xm:f>'全体 (低炭素型建材)'!$M$19:$O$19='全体 (低炭素型建材)'!$AE$20</xm:f>
            <x14:dxf>
              <font>
                <color rgb="FFFF0000"/>
              </font>
            </x14:dxf>
          </x14:cfRule>
          <xm:sqref>M19:P19</xm:sqref>
        </x14:conditionalFormatting>
        <x14:conditionalFormatting xmlns:xm="http://schemas.microsoft.com/office/excel/2006/main">
          <x14:cfRule type="expression" priority="27" id="{D7C7FFD1-4F3A-4B18-BFA5-C240901BBDE7}">
            <xm:f>$Q$11='全体 (低炭素型建材)'!$AD$2</xm:f>
            <x14:dxf>
              <font>
                <color auto="1"/>
              </font>
            </x14:dxf>
          </x14:cfRule>
          <xm:sqref>Q11:S11</xm:sqref>
        </x14:conditionalFormatting>
        <x14:conditionalFormatting xmlns:xm="http://schemas.microsoft.com/office/excel/2006/main">
          <x14:cfRule type="expression" priority="7" id="{46F0D44A-9028-4F2B-B6A7-E27AF45997D9}">
            <xm:f>$Q$11='全体 (低炭素型建材)'!$AD$3</xm:f>
            <x14:dxf>
              <fill>
                <patternFill>
                  <bgColor theme="7" tint="0.79998168889431442"/>
                </patternFill>
              </fill>
            </x14:dxf>
          </x14:cfRule>
          <xm:sqref>Q12:S12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52F1-629C-4437-8295-4EF90B603CFD}">
  <sheetPr>
    <tabColor rgb="FF00B050"/>
  </sheetPr>
  <dimension ref="A1:AL64"/>
  <sheetViews>
    <sheetView showGridLines="0" zoomScaleNormal="100" zoomScaleSheetLayoutView="100" workbookViewId="0">
      <selection activeCell="B26" sqref="B26:J26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27</v>
      </c>
    </row>
    <row r="2" spans="1:38" s="8" customFormat="1">
      <c r="A2" s="290" t="s">
        <v>29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291" t="str">
        <f>'全体 (低炭素型建材)'!A3</f>
        <v>低炭素型建材活用新築ZEB支援事業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25" t="e">
        <f>'全体 (低炭素型建材)'!E4</f>
        <v>#N/A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54" t="s">
        <v>83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58</v>
      </c>
      <c r="T5" s="82" t="e">
        <f>'全体 (低炭素型建材)'!T5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117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29" t="s">
        <v>26</v>
      </c>
      <c r="B7" s="230"/>
      <c r="C7" s="230"/>
      <c r="D7" s="231"/>
      <c r="E7" s="260" t="s">
        <v>0</v>
      </c>
      <c r="F7" s="261"/>
      <c r="G7" s="261"/>
      <c r="H7" s="262"/>
      <c r="I7" s="266" t="s">
        <v>11</v>
      </c>
      <c r="J7" s="267"/>
      <c r="K7" s="267"/>
      <c r="L7" s="268"/>
      <c r="M7" s="249" t="s">
        <v>1</v>
      </c>
      <c r="N7" s="250"/>
      <c r="O7" s="250"/>
      <c r="P7" s="251"/>
      <c r="Q7" s="266" t="s">
        <v>24</v>
      </c>
      <c r="R7" s="267"/>
      <c r="S7" s="267"/>
      <c r="T7" s="268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32"/>
      <c r="B8" s="233"/>
      <c r="C8" s="233"/>
      <c r="D8" s="234"/>
      <c r="E8" s="263"/>
      <c r="F8" s="264"/>
      <c r="G8" s="264"/>
      <c r="H8" s="265"/>
      <c r="I8" s="269"/>
      <c r="J8" s="270"/>
      <c r="K8" s="270"/>
      <c r="L8" s="271"/>
      <c r="M8" s="252" t="s">
        <v>2</v>
      </c>
      <c r="N8" s="253"/>
      <c r="O8" s="253"/>
      <c r="P8" s="254"/>
      <c r="Q8" s="269"/>
      <c r="R8" s="270"/>
      <c r="S8" s="270"/>
      <c r="T8" s="271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32"/>
      <c r="B9" s="233"/>
      <c r="C9" s="233"/>
      <c r="D9" s="234"/>
      <c r="E9" s="360"/>
      <c r="F9" s="361"/>
      <c r="G9" s="361"/>
      <c r="H9" s="52" t="s">
        <v>3</v>
      </c>
      <c r="I9" s="360"/>
      <c r="J9" s="361"/>
      <c r="K9" s="361"/>
      <c r="L9" s="52" t="s">
        <v>3</v>
      </c>
      <c r="M9" s="295">
        <f>E9-I9</f>
        <v>0</v>
      </c>
      <c r="N9" s="296"/>
      <c r="O9" s="296"/>
      <c r="P9" s="52" t="s">
        <v>3</v>
      </c>
      <c r="Q9" s="295">
        <f>K50</f>
        <v>0</v>
      </c>
      <c r="R9" s="296"/>
      <c r="S9" s="296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32"/>
      <c r="B10" s="233"/>
      <c r="C10" s="233"/>
      <c r="D10" s="234"/>
      <c r="E10" s="260" t="s">
        <v>5</v>
      </c>
      <c r="F10" s="261"/>
      <c r="G10" s="261"/>
      <c r="H10" s="262"/>
      <c r="I10" s="273" t="s">
        <v>10</v>
      </c>
      <c r="J10" s="274"/>
      <c r="K10" s="274"/>
      <c r="L10" s="275"/>
      <c r="M10" s="246" t="s">
        <v>7</v>
      </c>
      <c r="N10" s="247"/>
      <c r="O10" s="247"/>
      <c r="P10" s="248"/>
      <c r="Q10" s="246" t="s">
        <v>9</v>
      </c>
      <c r="R10" s="247"/>
      <c r="S10" s="247"/>
      <c r="T10" s="24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32"/>
      <c r="B11" s="233"/>
      <c r="C11" s="233"/>
      <c r="D11" s="234"/>
      <c r="E11" s="263"/>
      <c r="F11" s="264"/>
      <c r="G11" s="264"/>
      <c r="H11" s="265"/>
      <c r="I11" s="226" t="s">
        <v>6</v>
      </c>
      <c r="J11" s="227"/>
      <c r="K11" s="227"/>
      <c r="L11" s="228"/>
      <c r="M11" s="226" t="s">
        <v>8</v>
      </c>
      <c r="N11" s="227"/>
      <c r="O11" s="227"/>
      <c r="P11" s="228"/>
      <c r="Q11" s="258" t="str">
        <f>'全体 (低炭素型建材)'!Q11</f>
        <v>(7)×補助率</v>
      </c>
      <c r="R11" s="259"/>
      <c r="S11" s="259"/>
      <c r="T11" s="83" t="e">
        <f>'全体 (低炭素型建材)'!T11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35"/>
      <c r="B12" s="236"/>
      <c r="C12" s="236"/>
      <c r="D12" s="237"/>
      <c r="E12" s="360" t="s">
        <v>28</v>
      </c>
      <c r="F12" s="361"/>
      <c r="G12" s="361"/>
      <c r="H12" s="52" t="s">
        <v>3</v>
      </c>
      <c r="I12" s="166">
        <f>MIN(Q9,E12)</f>
        <v>0</v>
      </c>
      <c r="J12" s="167"/>
      <c r="K12" s="167"/>
      <c r="L12" s="52" t="s">
        <v>3</v>
      </c>
      <c r="M12" s="166">
        <f>MIN(M9,I12)</f>
        <v>0</v>
      </c>
      <c r="N12" s="167"/>
      <c r="O12" s="167"/>
      <c r="P12" s="52" t="s">
        <v>3</v>
      </c>
      <c r="Q12" s="362" t="e">
        <f>ROUNDDOWN(M12*T11,-3)</f>
        <v>#N/A</v>
      </c>
      <c r="R12" s="363"/>
      <c r="S12" s="363"/>
      <c r="T12" s="85" t="s">
        <v>94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100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281" t="s">
        <v>93</v>
      </c>
      <c r="B14" s="282"/>
      <c r="C14" s="282"/>
      <c r="D14" s="283"/>
      <c r="E14" s="153" t="s">
        <v>116</v>
      </c>
      <c r="F14" s="153"/>
      <c r="G14" s="153"/>
      <c r="H14" s="154"/>
      <c r="I14" s="153" t="s">
        <v>111</v>
      </c>
      <c r="J14" s="153"/>
      <c r="K14" s="153"/>
      <c r="L14" s="154"/>
      <c r="M14" s="157" t="s">
        <v>112</v>
      </c>
      <c r="N14" s="153"/>
      <c r="O14" s="153"/>
      <c r="P14" s="154"/>
      <c r="Q14" s="158" t="s">
        <v>113</v>
      </c>
      <c r="R14" s="159"/>
      <c r="S14" s="159"/>
      <c r="T14" s="160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7.25" customHeight="1" thickBot="1">
      <c r="A15" s="284"/>
      <c r="B15" s="285"/>
      <c r="C15" s="285"/>
      <c r="D15" s="286"/>
      <c r="E15" s="155"/>
      <c r="F15" s="155"/>
      <c r="G15" s="155"/>
      <c r="H15" s="156"/>
      <c r="I15" s="155"/>
      <c r="J15" s="155"/>
      <c r="K15" s="155"/>
      <c r="L15" s="156"/>
      <c r="M15" s="276"/>
      <c r="N15" s="277"/>
      <c r="O15" s="277"/>
      <c r="P15" s="278"/>
      <c r="Q15" s="163" t="s">
        <v>114</v>
      </c>
      <c r="R15" s="164"/>
      <c r="S15" s="164"/>
      <c r="T15" s="165"/>
      <c r="U15" s="4"/>
      <c r="V15" s="5"/>
      <c r="W15" s="5"/>
      <c r="X15" s="4"/>
      <c r="Y15" s="4"/>
      <c r="Z15" s="6"/>
      <c r="AA15" s="106">
        <f>'全体 (低炭素型建材)'!Z14</f>
        <v>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8" customHeight="1" thickBot="1">
      <c r="A16" s="287"/>
      <c r="B16" s="288"/>
      <c r="C16" s="288"/>
      <c r="D16" s="289"/>
      <c r="E16" s="352"/>
      <c r="F16" s="352"/>
      <c r="G16" s="352"/>
      <c r="H16" s="84" t="s">
        <v>3</v>
      </c>
      <c r="I16" s="353">
        <f>K55</f>
        <v>0</v>
      </c>
      <c r="J16" s="353"/>
      <c r="K16" s="353"/>
      <c r="L16" s="84" t="s">
        <v>3</v>
      </c>
      <c r="M16" s="358"/>
      <c r="N16" s="359"/>
      <c r="O16" s="359"/>
      <c r="P16" s="85" t="s">
        <v>94</v>
      </c>
      <c r="Q16" s="356" t="e">
        <f>Q12+M16</f>
        <v>#N/A</v>
      </c>
      <c r="R16" s="357"/>
      <c r="S16" s="357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20.25" thickTop="1" thickBot="1">
      <c r="A17" s="81" t="s">
        <v>120</v>
      </c>
      <c r="B17" s="111"/>
      <c r="C17" s="111"/>
      <c r="D17" s="111"/>
      <c r="E17" s="112"/>
      <c r="F17" s="113"/>
      <c r="G17" s="113"/>
      <c r="H17" s="114"/>
      <c r="I17" s="112"/>
      <c r="J17" s="113"/>
      <c r="K17" s="113"/>
      <c r="L17" s="114"/>
      <c r="M17" s="112"/>
      <c r="N17" s="113"/>
      <c r="O17" s="113"/>
      <c r="P17" s="114"/>
      <c r="Q17" s="112"/>
      <c r="R17" s="113"/>
      <c r="S17" s="113"/>
      <c r="T17" s="114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101" t="e">
        <f>MIN(AG18,AG19,AG20)</f>
        <v>#N/A</v>
      </c>
      <c r="AH17" s="2"/>
      <c r="AI17" s="4"/>
      <c r="AJ17" s="4"/>
      <c r="AK17" s="4"/>
      <c r="AL17" s="5"/>
    </row>
    <row r="18" spans="1:38" s="1" customFormat="1" ht="19.5" customHeight="1" thickTop="1">
      <c r="A18" s="281" t="s">
        <v>93</v>
      </c>
      <c r="B18" s="282"/>
      <c r="C18" s="282"/>
      <c r="D18" s="283"/>
      <c r="E18" s="153" t="s">
        <v>121</v>
      </c>
      <c r="F18" s="153"/>
      <c r="G18" s="153"/>
      <c r="H18" s="154"/>
      <c r="I18" s="153" t="s">
        <v>127</v>
      </c>
      <c r="J18" s="153"/>
      <c r="K18" s="153"/>
      <c r="L18" s="154"/>
      <c r="M18" s="157" t="s">
        <v>122</v>
      </c>
      <c r="N18" s="153"/>
      <c r="O18" s="153"/>
      <c r="P18" s="154"/>
      <c r="Q18" s="158" t="s">
        <v>123</v>
      </c>
      <c r="R18" s="159"/>
      <c r="S18" s="159"/>
      <c r="T18" s="160"/>
      <c r="U18" s="4"/>
      <c r="V18" s="5"/>
      <c r="W18" s="5"/>
      <c r="X18" s="4"/>
      <c r="Y18" s="4"/>
      <c r="Z18" s="6"/>
      <c r="AA18" s="106" t="str">
        <f>LEFT(A3,3)</f>
        <v>低炭素</v>
      </c>
      <c r="AB18" s="4"/>
      <c r="AC18" s="4"/>
      <c r="AD18" s="4"/>
      <c r="AE18" s="4"/>
      <c r="AF18" s="4"/>
      <c r="AG18" s="88" t="e">
        <f>Q20</f>
        <v>#N/A</v>
      </c>
      <c r="AH18" s="102" t="s">
        <v>103</v>
      </c>
      <c r="AI18" s="4"/>
      <c r="AJ18" s="4"/>
      <c r="AK18" s="4"/>
      <c r="AL18" s="5"/>
    </row>
    <row r="19" spans="1:38" s="1" customFormat="1" ht="24.75" customHeight="1" thickBot="1">
      <c r="A19" s="284"/>
      <c r="B19" s="285"/>
      <c r="C19" s="285"/>
      <c r="D19" s="286"/>
      <c r="E19" s="155"/>
      <c r="F19" s="155"/>
      <c r="G19" s="155"/>
      <c r="H19" s="156"/>
      <c r="I19" s="155"/>
      <c r="J19" s="155"/>
      <c r="K19" s="155"/>
      <c r="L19" s="156"/>
      <c r="M19" s="161" t="str">
        <f>'全体 (低炭素型建材)'!M19</f>
        <v>(14)×補助率1/2</v>
      </c>
      <c r="N19" s="162"/>
      <c r="O19" s="162"/>
      <c r="P19" s="116">
        <f>'全体 (低炭素型建材)'!P19</f>
        <v>0.5</v>
      </c>
      <c r="Q19" s="163" t="s">
        <v>124</v>
      </c>
      <c r="R19" s="164"/>
      <c r="S19" s="164"/>
      <c r="T19" s="165"/>
      <c r="U19" s="4"/>
      <c r="V19" s="5"/>
      <c r="W19" s="5"/>
      <c r="X19" s="4"/>
      <c r="Y19" s="4"/>
      <c r="Z19" s="6"/>
      <c r="AA19" s="4"/>
      <c r="AB19" s="4"/>
      <c r="AC19" s="4"/>
      <c r="AD19" s="4"/>
      <c r="AE19" s="4"/>
      <c r="AF19" s="4"/>
      <c r="AG19" s="103" t="str">
        <f>IF(I22="-","-",I22)</f>
        <v>-</v>
      </c>
      <c r="AH19" s="102" t="s">
        <v>104</v>
      </c>
      <c r="AI19" s="4"/>
      <c r="AJ19" s="4"/>
      <c r="AK19" s="4"/>
      <c r="AL19" s="5"/>
    </row>
    <row r="20" spans="1:38" s="1" customFormat="1" ht="18" customHeight="1" thickBot="1">
      <c r="A20" s="287"/>
      <c r="B20" s="288"/>
      <c r="C20" s="288"/>
      <c r="D20" s="289"/>
      <c r="E20" s="352"/>
      <c r="F20" s="352"/>
      <c r="G20" s="352"/>
      <c r="H20" s="84" t="s">
        <v>3</v>
      </c>
      <c r="I20" s="353">
        <f>K60</f>
        <v>0</v>
      </c>
      <c r="J20" s="353"/>
      <c r="K20" s="353"/>
      <c r="L20" s="84" t="s">
        <v>3</v>
      </c>
      <c r="M20" s="354">
        <f>ROUNDDOWN(I20*P19,-3)</f>
        <v>0</v>
      </c>
      <c r="N20" s="355"/>
      <c r="O20" s="355"/>
      <c r="P20" s="85" t="s">
        <v>94</v>
      </c>
      <c r="Q20" s="356" t="e">
        <f>Q16+M20</f>
        <v>#N/A</v>
      </c>
      <c r="R20" s="357"/>
      <c r="S20" s="357"/>
      <c r="T20" s="86" t="s">
        <v>16</v>
      </c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88">
        <v>500000000</v>
      </c>
      <c r="AH20" s="102" t="s">
        <v>105</v>
      </c>
      <c r="AI20" s="4"/>
      <c r="AJ20" s="4"/>
      <c r="AK20" s="4"/>
      <c r="AL20" s="5"/>
    </row>
    <row r="21" spans="1:38" s="1" customFormat="1" ht="9" customHeight="1" thickTop="1" thickBot="1">
      <c r="A21" s="98"/>
      <c r="B21" s="98"/>
      <c r="C21" s="98"/>
      <c r="D21" s="9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27.75" customHeight="1" thickTop="1" thickBot="1">
      <c r="A22" s="98"/>
      <c r="B22" s="98"/>
      <c r="C22" s="98"/>
      <c r="D22" s="98"/>
      <c r="E22" s="345" t="s">
        <v>101</v>
      </c>
      <c r="F22" s="345"/>
      <c r="G22" s="345"/>
      <c r="H22" s="345"/>
      <c r="I22" s="364" t="s">
        <v>28</v>
      </c>
      <c r="J22" s="365"/>
      <c r="K22" s="365"/>
      <c r="L22" s="100" t="s">
        <v>94</v>
      </c>
      <c r="M22" s="366" t="e">
        <f>VLOOKUP(AG17,AG18:AH20,2,0)</f>
        <v>#N/A</v>
      </c>
      <c r="N22" s="366"/>
      <c r="O22" s="366"/>
      <c r="P22" s="366"/>
      <c r="Q22" s="279" t="e">
        <f>AG17</f>
        <v>#N/A</v>
      </c>
      <c r="R22" s="280"/>
      <c r="S22" s="280"/>
      <c r="T22" s="107" t="s">
        <v>16</v>
      </c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8" customHeight="1" thickTop="1" thickBot="1">
      <c r="A23" s="272" t="s">
        <v>128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65"/>
      <c r="R23" s="65"/>
      <c r="S23" s="65"/>
      <c r="T23" s="65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8" customHeight="1" thickTop="1" thickBot="1">
      <c r="A24" s="16" t="s">
        <v>12</v>
      </c>
      <c r="B24" s="241" t="s">
        <v>4</v>
      </c>
      <c r="C24" s="220"/>
      <c r="D24" s="220"/>
      <c r="E24" s="220"/>
      <c r="F24" s="220"/>
      <c r="G24" s="220"/>
      <c r="H24" s="220"/>
      <c r="I24" s="220"/>
      <c r="J24" s="220"/>
      <c r="K24" s="219" t="s">
        <v>14</v>
      </c>
      <c r="L24" s="220"/>
      <c r="M24" s="220"/>
      <c r="N24" s="220"/>
      <c r="O24" s="220"/>
      <c r="P24" s="221"/>
      <c r="Q24" s="219" t="s">
        <v>15</v>
      </c>
      <c r="R24" s="220"/>
      <c r="S24" s="220"/>
      <c r="T24" s="221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7.25" customHeight="1" thickTop="1">
      <c r="A25" s="92"/>
      <c r="B25" s="144" t="s">
        <v>99</v>
      </c>
      <c r="C25" s="145"/>
      <c r="D25" s="145"/>
      <c r="E25" s="145"/>
      <c r="F25" s="145"/>
      <c r="G25" s="145"/>
      <c r="H25" s="145"/>
      <c r="I25" s="145"/>
      <c r="J25" s="146"/>
      <c r="K25" s="255"/>
      <c r="L25" s="256"/>
      <c r="M25" s="256"/>
      <c r="N25" s="256"/>
      <c r="O25" s="256"/>
      <c r="P25" s="257"/>
      <c r="Q25" s="292"/>
      <c r="R25" s="293"/>
      <c r="S25" s="293"/>
      <c r="T25" s="294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26"/>
      <c r="C26" s="127"/>
      <c r="D26" s="127"/>
      <c r="E26" s="127"/>
      <c r="F26" s="127"/>
      <c r="G26" s="127"/>
      <c r="H26" s="127"/>
      <c r="I26" s="127"/>
      <c r="J26" s="128"/>
      <c r="K26" s="129"/>
      <c r="L26" s="130"/>
      <c r="M26" s="130"/>
      <c r="N26" s="130"/>
      <c r="O26" s="130"/>
      <c r="P26" s="131"/>
      <c r="Q26" s="132"/>
      <c r="R26" s="133"/>
      <c r="S26" s="133"/>
      <c r="T26" s="134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26"/>
      <c r="C27" s="127"/>
      <c r="D27" s="127"/>
      <c r="E27" s="127"/>
      <c r="F27" s="127"/>
      <c r="G27" s="127"/>
      <c r="H27" s="127"/>
      <c r="I27" s="127"/>
      <c r="J27" s="128"/>
      <c r="K27" s="129"/>
      <c r="L27" s="130"/>
      <c r="M27" s="130"/>
      <c r="N27" s="130"/>
      <c r="O27" s="130"/>
      <c r="P27" s="131"/>
      <c r="Q27" s="180"/>
      <c r="R27" s="332"/>
      <c r="S27" s="332"/>
      <c r="T27" s="333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26"/>
      <c r="C28" s="127"/>
      <c r="D28" s="127"/>
      <c r="E28" s="127"/>
      <c r="F28" s="127"/>
      <c r="G28" s="127"/>
      <c r="H28" s="127"/>
      <c r="I28" s="127"/>
      <c r="J28" s="128"/>
      <c r="K28" s="129"/>
      <c r="L28" s="130"/>
      <c r="M28" s="130"/>
      <c r="N28" s="130"/>
      <c r="O28" s="130"/>
      <c r="P28" s="131"/>
      <c r="Q28" s="132"/>
      <c r="R28" s="133"/>
      <c r="S28" s="133"/>
      <c r="T28" s="134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26"/>
      <c r="C29" s="127"/>
      <c r="D29" s="127"/>
      <c r="E29" s="127"/>
      <c r="F29" s="127"/>
      <c r="G29" s="127"/>
      <c r="H29" s="127"/>
      <c r="I29" s="127"/>
      <c r="J29" s="128"/>
      <c r="K29" s="129"/>
      <c r="L29" s="130"/>
      <c r="M29" s="130"/>
      <c r="N29" s="130"/>
      <c r="O29" s="130"/>
      <c r="P29" s="131"/>
      <c r="Q29" s="132"/>
      <c r="R29" s="133"/>
      <c r="S29" s="133"/>
      <c r="T29" s="134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26"/>
      <c r="C30" s="127"/>
      <c r="D30" s="127"/>
      <c r="E30" s="127"/>
      <c r="F30" s="127"/>
      <c r="G30" s="127"/>
      <c r="H30" s="127"/>
      <c r="I30" s="127"/>
      <c r="J30" s="128"/>
      <c r="K30" s="129"/>
      <c r="L30" s="130"/>
      <c r="M30" s="130"/>
      <c r="N30" s="130"/>
      <c r="O30" s="130"/>
      <c r="P30" s="131"/>
      <c r="Q30" s="132"/>
      <c r="R30" s="133"/>
      <c r="S30" s="133"/>
      <c r="T30" s="134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26"/>
      <c r="C31" s="127"/>
      <c r="D31" s="127"/>
      <c r="E31" s="127"/>
      <c r="F31" s="127"/>
      <c r="G31" s="127"/>
      <c r="H31" s="127"/>
      <c r="I31" s="127"/>
      <c r="J31" s="128"/>
      <c r="K31" s="129"/>
      <c r="L31" s="130"/>
      <c r="M31" s="130"/>
      <c r="N31" s="130"/>
      <c r="O31" s="130"/>
      <c r="P31" s="131"/>
      <c r="Q31" s="132"/>
      <c r="R31" s="133"/>
      <c r="S31" s="133"/>
      <c r="T31" s="134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26"/>
      <c r="C32" s="127"/>
      <c r="D32" s="127"/>
      <c r="E32" s="127"/>
      <c r="F32" s="127"/>
      <c r="G32" s="127"/>
      <c r="H32" s="127"/>
      <c r="I32" s="127"/>
      <c r="J32" s="128"/>
      <c r="K32" s="129"/>
      <c r="L32" s="130"/>
      <c r="M32" s="130"/>
      <c r="N32" s="130"/>
      <c r="O32" s="130"/>
      <c r="P32" s="131"/>
      <c r="Q32" s="180"/>
      <c r="R32" s="332"/>
      <c r="S32" s="332"/>
      <c r="T32" s="333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26"/>
      <c r="C33" s="127"/>
      <c r="D33" s="127"/>
      <c r="E33" s="127"/>
      <c r="F33" s="127"/>
      <c r="G33" s="127"/>
      <c r="H33" s="127"/>
      <c r="I33" s="127"/>
      <c r="J33" s="128"/>
      <c r="K33" s="129"/>
      <c r="L33" s="130"/>
      <c r="M33" s="130"/>
      <c r="N33" s="130"/>
      <c r="O33" s="130"/>
      <c r="P33" s="131"/>
      <c r="Q33" s="132"/>
      <c r="R33" s="133"/>
      <c r="S33" s="133"/>
      <c r="T33" s="134"/>
      <c r="U33" s="4"/>
      <c r="V33" s="4"/>
      <c r="W33" s="5"/>
      <c r="X33" s="4"/>
      <c r="Y33" s="4"/>
      <c r="Z33" s="6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26"/>
      <c r="C34" s="127"/>
      <c r="D34" s="127"/>
      <c r="E34" s="127"/>
      <c r="F34" s="127"/>
      <c r="G34" s="127"/>
      <c r="H34" s="127"/>
      <c r="I34" s="127"/>
      <c r="J34" s="128"/>
      <c r="K34" s="129"/>
      <c r="L34" s="130"/>
      <c r="M34" s="130"/>
      <c r="N34" s="130"/>
      <c r="O34" s="130"/>
      <c r="P34" s="131"/>
      <c r="Q34" s="132"/>
      <c r="R34" s="133"/>
      <c r="S34" s="133"/>
      <c r="T34" s="134"/>
      <c r="U34" s="4"/>
      <c r="V34" s="4"/>
      <c r="W34" s="5"/>
      <c r="X34" s="4"/>
      <c r="Y34" s="4"/>
      <c r="Z34" s="6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26"/>
      <c r="C35" s="127"/>
      <c r="D35" s="127"/>
      <c r="E35" s="127"/>
      <c r="F35" s="127"/>
      <c r="G35" s="127"/>
      <c r="H35" s="127"/>
      <c r="I35" s="127"/>
      <c r="J35" s="128"/>
      <c r="K35" s="129"/>
      <c r="L35" s="130"/>
      <c r="M35" s="130"/>
      <c r="N35" s="130"/>
      <c r="O35" s="130"/>
      <c r="P35" s="131"/>
      <c r="Q35" s="132"/>
      <c r="R35" s="133"/>
      <c r="S35" s="133"/>
      <c r="T35" s="134"/>
      <c r="U35" s="4"/>
      <c r="V35" s="4"/>
      <c r="W35" s="5"/>
      <c r="X35" s="4"/>
      <c r="Y35" s="4"/>
      <c r="Z35" s="6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26"/>
      <c r="C36" s="127"/>
      <c r="D36" s="127"/>
      <c r="E36" s="127"/>
      <c r="F36" s="127"/>
      <c r="G36" s="127"/>
      <c r="H36" s="127"/>
      <c r="I36" s="127"/>
      <c r="J36" s="128"/>
      <c r="K36" s="129"/>
      <c r="L36" s="130"/>
      <c r="M36" s="130"/>
      <c r="N36" s="130"/>
      <c r="O36" s="130"/>
      <c r="P36" s="131"/>
      <c r="Q36" s="132"/>
      <c r="R36" s="133"/>
      <c r="S36" s="133"/>
      <c r="T36" s="134"/>
      <c r="U36" s="4"/>
      <c r="V36" s="4"/>
      <c r="W36" s="5"/>
      <c r="X36" s="4"/>
      <c r="Y36" s="4"/>
      <c r="Z36" s="6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26"/>
      <c r="C37" s="127"/>
      <c r="D37" s="127"/>
      <c r="E37" s="127"/>
      <c r="F37" s="127"/>
      <c r="G37" s="127"/>
      <c r="H37" s="127"/>
      <c r="I37" s="127"/>
      <c r="J37" s="128"/>
      <c r="K37" s="129"/>
      <c r="L37" s="130"/>
      <c r="M37" s="130"/>
      <c r="N37" s="130"/>
      <c r="O37" s="130"/>
      <c r="P37" s="131"/>
      <c r="Q37" s="132"/>
      <c r="R37" s="133"/>
      <c r="S37" s="133"/>
      <c r="T37" s="13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26"/>
      <c r="C38" s="127"/>
      <c r="D38" s="127"/>
      <c r="E38" s="127"/>
      <c r="F38" s="127"/>
      <c r="G38" s="127"/>
      <c r="H38" s="127"/>
      <c r="I38" s="127"/>
      <c r="J38" s="128"/>
      <c r="K38" s="129"/>
      <c r="L38" s="130"/>
      <c r="M38" s="130"/>
      <c r="N38" s="130"/>
      <c r="O38" s="130"/>
      <c r="P38" s="131"/>
      <c r="Q38" s="132"/>
      <c r="R38" s="133"/>
      <c r="S38" s="133"/>
      <c r="T38" s="13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26"/>
      <c r="C39" s="127"/>
      <c r="D39" s="127"/>
      <c r="E39" s="127"/>
      <c r="F39" s="127"/>
      <c r="G39" s="127"/>
      <c r="H39" s="127"/>
      <c r="I39" s="127"/>
      <c r="J39" s="128"/>
      <c r="K39" s="129"/>
      <c r="L39" s="130"/>
      <c r="M39" s="130"/>
      <c r="N39" s="130"/>
      <c r="O39" s="130"/>
      <c r="P39" s="131"/>
      <c r="Q39" s="132"/>
      <c r="R39" s="133"/>
      <c r="S39" s="133"/>
      <c r="T39" s="13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26"/>
      <c r="C40" s="127"/>
      <c r="D40" s="127"/>
      <c r="E40" s="127"/>
      <c r="F40" s="127"/>
      <c r="G40" s="127"/>
      <c r="H40" s="127"/>
      <c r="I40" s="127"/>
      <c r="J40" s="128"/>
      <c r="K40" s="129"/>
      <c r="L40" s="130"/>
      <c r="M40" s="130"/>
      <c r="N40" s="130"/>
      <c r="O40" s="130"/>
      <c r="P40" s="131"/>
      <c r="Q40" s="132"/>
      <c r="R40" s="133"/>
      <c r="S40" s="133"/>
      <c r="T40" s="13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26"/>
      <c r="C41" s="127"/>
      <c r="D41" s="127"/>
      <c r="E41" s="127"/>
      <c r="F41" s="127"/>
      <c r="G41" s="127"/>
      <c r="H41" s="127"/>
      <c r="I41" s="127"/>
      <c r="J41" s="128"/>
      <c r="K41" s="129"/>
      <c r="L41" s="130"/>
      <c r="M41" s="130"/>
      <c r="N41" s="130"/>
      <c r="O41" s="130"/>
      <c r="P41" s="131"/>
      <c r="Q41" s="132"/>
      <c r="R41" s="133"/>
      <c r="S41" s="133"/>
      <c r="T41" s="13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26"/>
      <c r="C42" s="127"/>
      <c r="D42" s="127"/>
      <c r="E42" s="127"/>
      <c r="F42" s="127"/>
      <c r="G42" s="127"/>
      <c r="H42" s="127"/>
      <c r="I42" s="127"/>
      <c r="J42" s="128"/>
      <c r="K42" s="129"/>
      <c r="L42" s="130"/>
      <c r="M42" s="130"/>
      <c r="N42" s="130"/>
      <c r="O42" s="130"/>
      <c r="P42" s="131"/>
      <c r="Q42" s="132"/>
      <c r="R42" s="133"/>
      <c r="S42" s="133"/>
      <c r="T42" s="13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26"/>
      <c r="C43" s="127"/>
      <c r="D43" s="127"/>
      <c r="E43" s="127"/>
      <c r="F43" s="127"/>
      <c r="G43" s="127"/>
      <c r="H43" s="127"/>
      <c r="I43" s="127"/>
      <c r="J43" s="128"/>
      <c r="K43" s="129"/>
      <c r="L43" s="130"/>
      <c r="M43" s="130"/>
      <c r="N43" s="130"/>
      <c r="O43" s="130"/>
      <c r="P43" s="131"/>
      <c r="Q43" s="132"/>
      <c r="R43" s="133"/>
      <c r="S43" s="133"/>
      <c r="T43" s="13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26"/>
      <c r="C44" s="127"/>
      <c r="D44" s="127"/>
      <c r="E44" s="127"/>
      <c r="F44" s="127"/>
      <c r="G44" s="127"/>
      <c r="H44" s="127"/>
      <c r="I44" s="127"/>
      <c r="J44" s="128"/>
      <c r="K44" s="129"/>
      <c r="L44" s="130"/>
      <c r="M44" s="130"/>
      <c r="N44" s="130"/>
      <c r="O44" s="130"/>
      <c r="P44" s="131"/>
      <c r="Q44" s="132"/>
      <c r="R44" s="133"/>
      <c r="S44" s="133"/>
      <c r="T44" s="13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17"/>
      <c r="B45" s="126"/>
      <c r="C45" s="127"/>
      <c r="D45" s="127"/>
      <c r="E45" s="127"/>
      <c r="F45" s="127"/>
      <c r="G45" s="127"/>
      <c r="H45" s="127"/>
      <c r="I45" s="127"/>
      <c r="J45" s="128"/>
      <c r="K45" s="129"/>
      <c r="L45" s="130"/>
      <c r="M45" s="130"/>
      <c r="N45" s="130"/>
      <c r="O45" s="130"/>
      <c r="P45" s="131"/>
      <c r="Q45" s="132"/>
      <c r="R45" s="133"/>
      <c r="S45" s="133"/>
      <c r="T45" s="13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17"/>
      <c r="B46" s="126"/>
      <c r="C46" s="127"/>
      <c r="D46" s="127"/>
      <c r="E46" s="127"/>
      <c r="F46" s="127"/>
      <c r="G46" s="127"/>
      <c r="H46" s="127"/>
      <c r="I46" s="127"/>
      <c r="J46" s="128"/>
      <c r="K46" s="129"/>
      <c r="L46" s="130"/>
      <c r="M46" s="130"/>
      <c r="N46" s="130"/>
      <c r="O46" s="130"/>
      <c r="P46" s="131"/>
      <c r="Q46" s="132"/>
      <c r="R46" s="133"/>
      <c r="S46" s="133"/>
      <c r="T46" s="13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 ht="16.5" customHeight="1">
      <c r="A47" s="17"/>
      <c r="B47" s="126"/>
      <c r="C47" s="127"/>
      <c r="D47" s="127"/>
      <c r="E47" s="127"/>
      <c r="F47" s="127"/>
      <c r="G47" s="127"/>
      <c r="H47" s="127"/>
      <c r="I47" s="127"/>
      <c r="J47" s="128"/>
      <c r="K47" s="129"/>
      <c r="L47" s="130"/>
      <c r="M47" s="130"/>
      <c r="N47" s="130"/>
      <c r="O47" s="130"/>
      <c r="P47" s="131"/>
      <c r="Q47" s="132"/>
      <c r="R47" s="133"/>
      <c r="S47" s="133"/>
      <c r="T47" s="13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 ht="16.5" customHeight="1">
      <c r="A48" s="17"/>
      <c r="B48" s="126"/>
      <c r="C48" s="127"/>
      <c r="D48" s="127"/>
      <c r="E48" s="127"/>
      <c r="F48" s="127"/>
      <c r="G48" s="127"/>
      <c r="H48" s="127"/>
      <c r="I48" s="127"/>
      <c r="J48" s="128"/>
      <c r="K48" s="129"/>
      <c r="L48" s="130"/>
      <c r="M48" s="130"/>
      <c r="N48" s="130"/>
      <c r="O48" s="130"/>
      <c r="P48" s="131"/>
      <c r="Q48" s="132"/>
      <c r="R48" s="133"/>
      <c r="S48" s="133"/>
      <c r="T48" s="13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38" s="1" customFormat="1" ht="16.5" customHeight="1">
      <c r="A49" s="89"/>
      <c r="B49" s="126"/>
      <c r="C49" s="127"/>
      <c r="D49" s="127"/>
      <c r="E49" s="127"/>
      <c r="F49" s="127"/>
      <c r="G49" s="127"/>
      <c r="H49" s="127"/>
      <c r="I49" s="127"/>
      <c r="J49" s="128"/>
      <c r="K49" s="129"/>
      <c r="L49" s="130"/>
      <c r="M49" s="130"/>
      <c r="N49" s="130"/>
      <c r="O49" s="130"/>
      <c r="P49" s="131"/>
      <c r="Q49" s="132"/>
      <c r="R49" s="133"/>
      <c r="S49" s="133"/>
      <c r="T49" s="13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</row>
    <row r="50" spans="1:38" s="1" customFormat="1" ht="16.5" customHeight="1">
      <c r="A50" s="90"/>
      <c r="B50" s="135" t="s">
        <v>97</v>
      </c>
      <c r="C50" s="136"/>
      <c r="D50" s="136"/>
      <c r="E50" s="136"/>
      <c r="F50" s="136"/>
      <c r="G50" s="136"/>
      <c r="H50" s="136"/>
      <c r="I50" s="136"/>
      <c r="J50" s="137"/>
      <c r="K50" s="138">
        <f>SUM(K26:P49)</f>
        <v>0</v>
      </c>
      <c r="L50" s="139"/>
      <c r="M50" s="139"/>
      <c r="N50" s="139"/>
      <c r="O50" s="139"/>
      <c r="P50" s="140"/>
      <c r="Q50" s="141" t="s">
        <v>95</v>
      </c>
      <c r="R50" s="142"/>
      <c r="S50" s="142"/>
      <c r="T50" s="14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</row>
    <row r="51" spans="1:38">
      <c r="A51" s="91"/>
      <c r="B51" s="144" t="s">
        <v>96</v>
      </c>
      <c r="C51" s="145"/>
      <c r="D51" s="145"/>
      <c r="E51" s="145"/>
      <c r="F51" s="145"/>
      <c r="G51" s="145"/>
      <c r="H51" s="145"/>
      <c r="I51" s="145"/>
      <c r="J51" s="146"/>
      <c r="K51" s="147"/>
      <c r="L51" s="148"/>
      <c r="M51" s="148"/>
      <c r="N51" s="148"/>
      <c r="O51" s="148"/>
      <c r="P51" s="149"/>
      <c r="Q51" s="150"/>
      <c r="R51" s="151"/>
      <c r="S51" s="151"/>
      <c r="T51" s="152"/>
    </row>
    <row r="52" spans="1:38">
      <c r="A52" s="89"/>
      <c r="B52" s="126"/>
      <c r="C52" s="127"/>
      <c r="D52" s="127"/>
      <c r="E52" s="127"/>
      <c r="F52" s="127"/>
      <c r="G52" s="127"/>
      <c r="H52" s="127"/>
      <c r="I52" s="127"/>
      <c r="J52" s="128"/>
      <c r="K52" s="129"/>
      <c r="L52" s="130"/>
      <c r="M52" s="130"/>
      <c r="N52" s="130"/>
      <c r="O52" s="130"/>
      <c r="P52" s="131"/>
      <c r="Q52" s="132"/>
      <c r="R52" s="133"/>
      <c r="S52" s="133"/>
      <c r="T52" s="134"/>
    </row>
    <row r="53" spans="1:38">
      <c r="A53" s="89"/>
      <c r="B53" s="126"/>
      <c r="C53" s="127"/>
      <c r="D53" s="127"/>
      <c r="E53" s="127"/>
      <c r="F53" s="127"/>
      <c r="G53" s="127"/>
      <c r="H53" s="127"/>
      <c r="I53" s="127"/>
      <c r="J53" s="128"/>
      <c r="K53" s="129"/>
      <c r="L53" s="130"/>
      <c r="M53" s="130"/>
      <c r="N53" s="130"/>
      <c r="O53" s="130"/>
      <c r="P53" s="131"/>
      <c r="Q53" s="132"/>
      <c r="R53" s="133"/>
      <c r="S53" s="133"/>
      <c r="T53" s="134"/>
    </row>
    <row r="54" spans="1:38">
      <c r="A54" s="89"/>
      <c r="B54" s="126"/>
      <c r="C54" s="127"/>
      <c r="D54" s="127"/>
      <c r="E54" s="127"/>
      <c r="F54" s="127"/>
      <c r="G54" s="127"/>
      <c r="H54" s="127"/>
      <c r="I54" s="127"/>
      <c r="J54" s="128"/>
      <c r="K54" s="129"/>
      <c r="L54" s="130"/>
      <c r="M54" s="130"/>
      <c r="N54" s="130"/>
      <c r="O54" s="130"/>
      <c r="P54" s="131"/>
      <c r="Q54" s="132"/>
      <c r="R54" s="133"/>
      <c r="S54" s="133"/>
      <c r="T54" s="134"/>
    </row>
    <row r="55" spans="1:38">
      <c r="A55" s="90"/>
      <c r="B55" s="135" t="s">
        <v>98</v>
      </c>
      <c r="C55" s="136"/>
      <c r="D55" s="136"/>
      <c r="E55" s="136"/>
      <c r="F55" s="136"/>
      <c r="G55" s="136"/>
      <c r="H55" s="136"/>
      <c r="I55" s="136"/>
      <c r="J55" s="137"/>
      <c r="K55" s="138">
        <f>SUM(K52:P54)</f>
        <v>0</v>
      </c>
      <c r="L55" s="139"/>
      <c r="M55" s="139"/>
      <c r="N55" s="139"/>
      <c r="O55" s="139"/>
      <c r="P55" s="140"/>
      <c r="Q55" s="141" t="s">
        <v>115</v>
      </c>
      <c r="R55" s="142"/>
      <c r="S55" s="142"/>
      <c r="T55" s="143"/>
    </row>
    <row r="56" spans="1:38" s="1" customFormat="1" ht="17.25" customHeight="1">
      <c r="A56" s="91"/>
      <c r="B56" s="144" t="s">
        <v>129</v>
      </c>
      <c r="C56" s="145"/>
      <c r="D56" s="145"/>
      <c r="E56" s="145"/>
      <c r="F56" s="145"/>
      <c r="G56" s="145"/>
      <c r="H56" s="145"/>
      <c r="I56" s="145"/>
      <c r="J56" s="146"/>
      <c r="K56" s="147"/>
      <c r="L56" s="148"/>
      <c r="M56" s="148"/>
      <c r="N56" s="148"/>
      <c r="O56" s="148"/>
      <c r="P56" s="149"/>
      <c r="Q56" s="150"/>
      <c r="R56" s="151"/>
      <c r="S56" s="151"/>
      <c r="T56" s="152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</row>
    <row r="57" spans="1:38">
      <c r="A57" s="89"/>
      <c r="B57" s="126"/>
      <c r="C57" s="127"/>
      <c r="D57" s="127"/>
      <c r="E57" s="127"/>
      <c r="F57" s="127"/>
      <c r="G57" s="127"/>
      <c r="H57" s="127"/>
      <c r="I57" s="127"/>
      <c r="J57" s="128"/>
      <c r="K57" s="129"/>
      <c r="L57" s="130"/>
      <c r="M57" s="130"/>
      <c r="N57" s="130"/>
      <c r="O57" s="130"/>
      <c r="P57" s="131"/>
      <c r="Q57" s="132"/>
      <c r="R57" s="133"/>
      <c r="S57" s="133"/>
      <c r="T57" s="134"/>
    </row>
    <row r="58" spans="1:38">
      <c r="A58" s="89"/>
      <c r="B58" s="126"/>
      <c r="C58" s="127"/>
      <c r="D58" s="127"/>
      <c r="E58" s="127"/>
      <c r="F58" s="127"/>
      <c r="G58" s="127"/>
      <c r="H58" s="127"/>
      <c r="I58" s="127"/>
      <c r="J58" s="128"/>
      <c r="K58" s="129"/>
      <c r="L58" s="130"/>
      <c r="M58" s="130"/>
      <c r="N58" s="130"/>
      <c r="O58" s="130"/>
      <c r="P58" s="131"/>
      <c r="Q58" s="132"/>
      <c r="R58" s="133"/>
      <c r="S58" s="133"/>
      <c r="T58" s="134"/>
    </row>
    <row r="59" spans="1:38">
      <c r="A59" s="89"/>
      <c r="B59" s="126"/>
      <c r="C59" s="127"/>
      <c r="D59" s="127"/>
      <c r="E59" s="127"/>
      <c r="F59" s="127"/>
      <c r="G59" s="127"/>
      <c r="H59" s="127"/>
      <c r="I59" s="127"/>
      <c r="J59" s="128"/>
      <c r="K59" s="129"/>
      <c r="L59" s="130"/>
      <c r="M59" s="130"/>
      <c r="N59" s="130"/>
      <c r="O59" s="130"/>
      <c r="P59" s="131"/>
      <c r="Q59" s="132"/>
      <c r="R59" s="133"/>
      <c r="S59" s="133"/>
      <c r="T59" s="134"/>
    </row>
    <row r="60" spans="1:38">
      <c r="A60" s="90"/>
      <c r="B60" s="135" t="s">
        <v>125</v>
      </c>
      <c r="C60" s="136"/>
      <c r="D60" s="136"/>
      <c r="E60" s="136"/>
      <c r="F60" s="136"/>
      <c r="G60" s="136"/>
      <c r="H60" s="136"/>
      <c r="I60" s="136"/>
      <c r="J60" s="137"/>
      <c r="K60" s="138">
        <f>SUM(K57:P59)</f>
        <v>0</v>
      </c>
      <c r="L60" s="139"/>
      <c r="M60" s="139"/>
      <c r="N60" s="139"/>
      <c r="O60" s="139"/>
      <c r="P60" s="140"/>
      <c r="Q60" s="141" t="s">
        <v>126</v>
      </c>
      <c r="R60" s="142"/>
      <c r="S60" s="142"/>
      <c r="T60" s="143"/>
    </row>
    <row r="61" spans="1:38">
      <c r="A61" s="91"/>
      <c r="B61" s="222"/>
      <c r="C61" s="223"/>
      <c r="D61" s="223"/>
      <c r="E61" s="223"/>
      <c r="F61" s="223"/>
      <c r="G61" s="223"/>
      <c r="H61" s="223"/>
      <c r="I61" s="223"/>
      <c r="J61" s="223"/>
      <c r="K61" s="224"/>
      <c r="L61" s="224"/>
      <c r="M61" s="224"/>
      <c r="N61" s="224"/>
      <c r="O61" s="224"/>
      <c r="P61" s="224"/>
      <c r="Q61" s="150"/>
      <c r="R61" s="151"/>
      <c r="S61" s="151"/>
      <c r="T61" s="152"/>
    </row>
    <row r="62" spans="1:38" ht="19.5" thickBot="1">
      <c r="A62" s="93"/>
      <c r="B62" s="245"/>
      <c r="C62" s="181"/>
      <c r="D62" s="181"/>
      <c r="E62" s="181"/>
      <c r="F62" s="181"/>
      <c r="G62" s="181"/>
      <c r="H62" s="181"/>
      <c r="I62" s="181"/>
      <c r="J62" s="182"/>
      <c r="K62" s="242"/>
      <c r="L62" s="243"/>
      <c r="M62" s="243"/>
      <c r="N62" s="243"/>
      <c r="O62" s="243"/>
      <c r="P62" s="244"/>
      <c r="Q62" s="108"/>
      <c r="R62" s="109"/>
      <c r="S62" s="109"/>
      <c r="T62" s="110"/>
    </row>
    <row r="63" spans="1:38" ht="20.25" thickTop="1" thickBot="1">
      <c r="A63" s="238" t="s">
        <v>13</v>
      </c>
      <c r="B63" s="239"/>
      <c r="C63" s="239"/>
      <c r="D63" s="239"/>
      <c r="E63" s="239"/>
      <c r="F63" s="239"/>
      <c r="G63" s="239"/>
      <c r="H63" s="239"/>
      <c r="I63" s="239"/>
      <c r="J63" s="240"/>
      <c r="K63" s="197">
        <f>K50+K55+K60</f>
        <v>0</v>
      </c>
      <c r="L63" s="198"/>
      <c r="M63" s="198"/>
      <c r="N63" s="198"/>
      <c r="O63" s="198"/>
      <c r="P63" s="12" t="s">
        <v>16</v>
      </c>
      <c r="Q63" s="10"/>
      <c r="R63" s="11"/>
      <c r="S63" s="11"/>
      <c r="T63" s="12"/>
    </row>
    <row r="64" spans="1:38" ht="19.5" thickTop="1">
      <c r="A64" s="13"/>
    </row>
  </sheetData>
  <mergeCells count="168">
    <mergeCell ref="B61:J61"/>
    <mergeCell ref="K61:P61"/>
    <mergeCell ref="Q61:T61"/>
    <mergeCell ref="B62:J62"/>
    <mergeCell ref="K62:P62"/>
    <mergeCell ref="A63:J63"/>
    <mergeCell ref="K63:O63"/>
    <mergeCell ref="B54:J54"/>
    <mergeCell ref="K54:P54"/>
    <mergeCell ref="Q54:T54"/>
    <mergeCell ref="B55:J55"/>
    <mergeCell ref="K55:P55"/>
    <mergeCell ref="Q55:T55"/>
    <mergeCell ref="B56:J56"/>
    <mergeCell ref="K56:P56"/>
    <mergeCell ref="Q56:T56"/>
    <mergeCell ref="B57:J57"/>
    <mergeCell ref="K57:P57"/>
    <mergeCell ref="Q57:T57"/>
    <mergeCell ref="B58:J58"/>
    <mergeCell ref="K58:P58"/>
    <mergeCell ref="Q58:T58"/>
    <mergeCell ref="B59:J59"/>
    <mergeCell ref="K59:P59"/>
    <mergeCell ref="B52:J52"/>
    <mergeCell ref="K52:P52"/>
    <mergeCell ref="Q52:T52"/>
    <mergeCell ref="B53:J53"/>
    <mergeCell ref="K53:P53"/>
    <mergeCell ref="Q53:T53"/>
    <mergeCell ref="B51:J51"/>
    <mergeCell ref="K51:P51"/>
    <mergeCell ref="Q51:T51"/>
    <mergeCell ref="B49:J49"/>
    <mergeCell ref="K49:P49"/>
    <mergeCell ref="Q49:T49"/>
    <mergeCell ref="B50:J50"/>
    <mergeCell ref="K50:P50"/>
    <mergeCell ref="Q50:T50"/>
    <mergeCell ref="B47:J47"/>
    <mergeCell ref="K47:P47"/>
    <mergeCell ref="Q47:T47"/>
    <mergeCell ref="B48:J48"/>
    <mergeCell ref="K48:P48"/>
    <mergeCell ref="Q48:T48"/>
    <mergeCell ref="B45:J45"/>
    <mergeCell ref="K45:P45"/>
    <mergeCell ref="Q45:T45"/>
    <mergeCell ref="B46:J46"/>
    <mergeCell ref="K46:P46"/>
    <mergeCell ref="Q46:T46"/>
    <mergeCell ref="B43:J43"/>
    <mergeCell ref="K43:P43"/>
    <mergeCell ref="Q43:T43"/>
    <mergeCell ref="B44:J44"/>
    <mergeCell ref="K44:P44"/>
    <mergeCell ref="Q44:T44"/>
    <mergeCell ref="B41:J41"/>
    <mergeCell ref="K41:P41"/>
    <mergeCell ref="Q41:T41"/>
    <mergeCell ref="B42:J42"/>
    <mergeCell ref="K42:P42"/>
    <mergeCell ref="Q42:T42"/>
    <mergeCell ref="B39:J39"/>
    <mergeCell ref="K39:P39"/>
    <mergeCell ref="Q39:T39"/>
    <mergeCell ref="B40:J40"/>
    <mergeCell ref="K40:P40"/>
    <mergeCell ref="Q40:T40"/>
    <mergeCell ref="B37:J37"/>
    <mergeCell ref="K37:P37"/>
    <mergeCell ref="Q37:T37"/>
    <mergeCell ref="B38:J38"/>
    <mergeCell ref="K38:P38"/>
    <mergeCell ref="Q38:T38"/>
    <mergeCell ref="B35:J35"/>
    <mergeCell ref="K35:P35"/>
    <mergeCell ref="Q35:T35"/>
    <mergeCell ref="B36:J36"/>
    <mergeCell ref="K36:P36"/>
    <mergeCell ref="Q36:T36"/>
    <mergeCell ref="B33:J33"/>
    <mergeCell ref="K33:P33"/>
    <mergeCell ref="Q33:T33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Q22:S22"/>
    <mergeCell ref="A23:P23"/>
    <mergeCell ref="B24:J24"/>
    <mergeCell ref="K24:P24"/>
    <mergeCell ref="Q24:T24"/>
    <mergeCell ref="B29:J29"/>
    <mergeCell ref="K29:P29"/>
    <mergeCell ref="Q29:T29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A14:D16"/>
    <mergeCell ref="E14:H15"/>
    <mergeCell ref="I14:L15"/>
    <mergeCell ref="M14:P15"/>
    <mergeCell ref="Q14:T14"/>
    <mergeCell ref="Q15:T15"/>
    <mergeCell ref="E16:G16"/>
    <mergeCell ref="I16:K16"/>
    <mergeCell ref="M16:O16"/>
    <mergeCell ref="Q16:S16"/>
    <mergeCell ref="A2:T2"/>
    <mergeCell ref="A3:T3"/>
    <mergeCell ref="E4:T4"/>
    <mergeCell ref="A7:D12"/>
    <mergeCell ref="E7:H8"/>
    <mergeCell ref="I7:L8"/>
    <mergeCell ref="M7:P7"/>
    <mergeCell ref="Q7:T8"/>
    <mergeCell ref="M8:P8"/>
    <mergeCell ref="E9:G9"/>
    <mergeCell ref="E12:G12"/>
    <mergeCell ref="I12:K12"/>
    <mergeCell ref="M12:O12"/>
    <mergeCell ref="Q12:S12"/>
    <mergeCell ref="I9:K9"/>
    <mergeCell ref="M9:O9"/>
    <mergeCell ref="Q9:S9"/>
    <mergeCell ref="E10:H11"/>
    <mergeCell ref="I10:L10"/>
    <mergeCell ref="M10:P10"/>
    <mergeCell ref="Q10:T10"/>
    <mergeCell ref="I11:L11"/>
    <mergeCell ref="M11:P11"/>
    <mergeCell ref="Q11:S11"/>
    <mergeCell ref="Q59:T59"/>
    <mergeCell ref="B60:J60"/>
    <mergeCell ref="K60:P60"/>
    <mergeCell ref="Q60:T60"/>
    <mergeCell ref="A18:D20"/>
    <mergeCell ref="E18:H19"/>
    <mergeCell ref="I18:L19"/>
    <mergeCell ref="M18:P18"/>
    <mergeCell ref="Q18:T18"/>
    <mergeCell ref="M19:O19"/>
    <mergeCell ref="Q19:T19"/>
    <mergeCell ref="E20:G20"/>
    <mergeCell ref="I20:K20"/>
    <mergeCell ref="M20:O20"/>
    <mergeCell ref="Q20:S20"/>
    <mergeCell ref="B25:J25"/>
    <mergeCell ref="K25:P25"/>
    <mergeCell ref="Q25:T25"/>
    <mergeCell ref="B26:J26"/>
    <mergeCell ref="K26:P26"/>
    <mergeCell ref="Q26:T26"/>
    <mergeCell ref="E22:H22"/>
    <mergeCell ref="I22:K22"/>
    <mergeCell ref="M22:P22"/>
  </mergeCells>
  <phoneticPr fontId="3"/>
  <conditionalFormatting sqref="A52:T54">
    <cfRule type="expression" dxfId="21" priority="16">
      <formula>$AA$15="ない"</formula>
    </cfRule>
  </conditionalFormatting>
  <conditionalFormatting sqref="A57:T59">
    <cfRule type="expression" dxfId="20" priority="10">
      <formula>$AA$18="ライフ"</formula>
    </cfRule>
  </conditionalFormatting>
  <conditionalFormatting sqref="E16:G19">
    <cfRule type="expression" dxfId="19" priority="13">
      <formula>$AA$15="ない"</formula>
    </cfRule>
  </conditionalFormatting>
  <conditionalFormatting sqref="M16:O18">
    <cfRule type="expression" dxfId="18" priority="11">
      <formula>$AA$15="ない"</formula>
    </cfRule>
  </conditionalFormatting>
  <conditionalFormatting sqref="M20:O20">
    <cfRule type="expression" dxfId="16" priority="2">
      <formula>$AA$15="ない"</formula>
    </cfRule>
    <cfRule type="expression" dxfId="15" priority="3">
      <formula>$AA$18="ライフ"</formula>
    </cfRule>
  </conditionalFormatting>
  <conditionalFormatting sqref="M22:P22">
    <cfRule type="expression" dxfId="13" priority="5">
      <formula>$M$22=$AH$14</formula>
    </cfRule>
  </conditionalFormatting>
  <dataValidations count="3">
    <dataValidation allowBlank="1" showInputMessage="1" sqref="P63 K62 A63 R50:T51 Q25:Q55 Q56:T63 R55:T55 B25:B62" xr:uid="{9171EEF7-3D6D-4249-9B64-B9249BABCFBE}"/>
    <dataValidation type="list" allowBlank="1" showInputMessage="1" sqref="A25:A50 A62" xr:uid="{CB23A0FC-F8DF-4656-8F7A-79DB0323CC8A}">
      <formula1>"BELS,設備費,工事費,事務費"</formula1>
    </dataValidation>
    <dataValidation type="list" allowBlank="1" showInputMessage="1" sqref="A51:A60" xr:uid="{957476B9-419A-45B5-9719-5A272AC89D14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62C003D-4922-4FF7-B8B9-99640A71A446}">
            <xm:f>$M$19='全体 (低炭素型建材)'!$AE$20</xm:f>
            <x14:dxf>
              <fill>
                <patternFill>
                  <bgColor theme="7" tint="0.79998168889431442"/>
                </patternFill>
              </fill>
            </x14:dxf>
          </x14:cfRule>
          <xm:sqref>M20:O20</xm:sqref>
        </x14:conditionalFormatting>
        <x14:conditionalFormatting xmlns:xm="http://schemas.microsoft.com/office/excel/2006/main">
          <x14:cfRule type="expression" priority="9" id="{5BC9DC3D-36FF-4EDD-B907-3C59EF1A3179}">
            <xm:f>'全体 (低炭素型建材)'!$M$19:$O$19='全体 (低炭素型建材)'!$AE$20</xm:f>
            <x14:dxf>
              <font>
                <color rgb="FFFF0000"/>
              </font>
            </x14:dxf>
          </x14:cfRule>
          <xm:sqref>M19:P19</xm:sqref>
        </x14:conditionalFormatting>
        <x14:conditionalFormatting xmlns:xm="http://schemas.microsoft.com/office/excel/2006/main">
          <x14:cfRule type="expression" priority="25" id="{7B49889C-6F36-4935-8D67-A79007F73846}">
            <xm:f>$Q$11='全体 (低炭素型建材)'!$AD$2</xm:f>
            <x14:dxf>
              <font>
                <color auto="1"/>
              </font>
            </x14:dxf>
          </x14:cfRule>
          <xm:sqref>Q11:S11</xm:sqref>
        </x14:conditionalFormatting>
        <x14:conditionalFormatting xmlns:xm="http://schemas.microsoft.com/office/excel/2006/main">
          <x14:cfRule type="expression" priority="4" id="{2C428727-24D5-4247-91C7-1D1A03C81454}">
            <xm:f>$Q$11='全体 (低炭素型建材)'!$AD$3</xm:f>
            <x14:dxf>
              <fill>
                <patternFill>
                  <bgColor theme="7" tint="0.79998168889431442"/>
                </patternFill>
              </fill>
            </x14:dxf>
          </x14:cfRule>
          <xm:sqref>Q12:S12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5E869-7921-442C-952A-EA28C84420B7}">
  <sheetPr>
    <tabColor rgb="FF00B050"/>
  </sheetPr>
  <dimension ref="A1:AL64"/>
  <sheetViews>
    <sheetView showGridLines="0" zoomScaleNormal="100" zoomScaleSheetLayoutView="100" workbookViewId="0">
      <selection activeCell="B26" sqref="B26:J26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2" width="9" style="2"/>
    <col min="33" max="33" width="9.25" style="2" bestFit="1" customWidth="1"/>
    <col min="34" max="37" width="9" style="2"/>
    <col min="38" max="38" width="9" style="3"/>
  </cols>
  <sheetData>
    <row r="1" spans="1:38">
      <c r="A1" s="18" t="s">
        <v>27</v>
      </c>
    </row>
    <row r="2" spans="1:38" s="8" customFormat="1">
      <c r="A2" s="290" t="s">
        <v>29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7"/>
      <c r="V2" s="2"/>
      <c r="W2" s="55"/>
      <c r="X2" s="6"/>
      <c r="Y2" s="6"/>
      <c r="Z2" s="6"/>
      <c r="AA2" s="6"/>
      <c r="AB2" s="4"/>
      <c r="AC2" s="6"/>
      <c r="AD2" s="29"/>
      <c r="AE2" s="6"/>
      <c r="AF2" s="7"/>
      <c r="AG2" s="2"/>
      <c r="AH2" s="7"/>
      <c r="AI2" s="7"/>
      <c r="AJ2" s="7"/>
      <c r="AK2" s="7"/>
      <c r="AL2" s="7"/>
    </row>
    <row r="3" spans="1:38">
      <c r="A3" s="291" t="str">
        <f>'全体 (低炭素型建材)'!A3</f>
        <v>低炭素型建材活用新築ZEB支援事業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W3" s="55"/>
      <c r="X3" s="4"/>
      <c r="Y3" s="4"/>
      <c r="Z3" s="4"/>
      <c r="AA3" s="4"/>
      <c r="AB3" s="4"/>
      <c r="AC3" s="4"/>
      <c r="AD3" s="30"/>
      <c r="AE3" s="4"/>
    </row>
    <row r="4" spans="1:38">
      <c r="A4" s="27"/>
      <c r="B4" s="27"/>
      <c r="C4" s="27"/>
      <c r="D4" s="27"/>
      <c r="E4" s="225" t="e">
        <f>'全体 (低炭素型建材)'!E4</f>
        <v>#N/A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W4" s="6"/>
      <c r="X4" s="4"/>
      <c r="Y4" s="4"/>
      <c r="Z4" s="4"/>
      <c r="AA4" s="4"/>
      <c r="AB4" s="4"/>
      <c r="AC4" s="4"/>
      <c r="AD4" s="30"/>
      <c r="AE4" s="4"/>
    </row>
    <row r="5" spans="1:38">
      <c r="A5" s="54" t="s">
        <v>84</v>
      </c>
      <c r="B5" s="79"/>
      <c r="C5" s="79"/>
      <c r="D5" s="79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8" t="s">
        <v>58</v>
      </c>
      <c r="T5" s="82" t="e">
        <f>'全体 (低炭素型建材)'!T5</f>
        <v>#N/A</v>
      </c>
      <c r="W5" s="6"/>
      <c r="X5" s="4"/>
      <c r="Y5" s="4"/>
      <c r="Z5" s="4"/>
      <c r="AA5" s="4"/>
      <c r="AB5" s="4"/>
      <c r="AC5" s="4"/>
      <c r="AD5" s="30"/>
      <c r="AE5" s="4"/>
    </row>
    <row r="6" spans="1:38" ht="19.5" thickBot="1">
      <c r="A6" s="81" t="s">
        <v>117</v>
      </c>
      <c r="B6" s="80"/>
      <c r="C6" s="80"/>
      <c r="D6" s="80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28"/>
      <c r="T6" s="33"/>
      <c r="W6" s="6"/>
      <c r="X6" s="4"/>
      <c r="Y6" s="4"/>
      <c r="Z6" s="4"/>
      <c r="AA6" s="4"/>
      <c r="AB6" s="4"/>
      <c r="AC6" s="4"/>
      <c r="AD6" s="30"/>
      <c r="AE6" s="4"/>
    </row>
    <row r="7" spans="1:38" s="1" customFormat="1" ht="17.25" customHeight="1" thickTop="1" thickBot="1">
      <c r="A7" s="229" t="s">
        <v>26</v>
      </c>
      <c r="B7" s="230"/>
      <c r="C7" s="230"/>
      <c r="D7" s="231"/>
      <c r="E7" s="260" t="s">
        <v>0</v>
      </c>
      <c r="F7" s="261"/>
      <c r="G7" s="261"/>
      <c r="H7" s="262"/>
      <c r="I7" s="266" t="s">
        <v>11</v>
      </c>
      <c r="J7" s="267"/>
      <c r="K7" s="267"/>
      <c r="L7" s="268"/>
      <c r="M7" s="249" t="s">
        <v>1</v>
      </c>
      <c r="N7" s="250"/>
      <c r="O7" s="250"/>
      <c r="P7" s="251"/>
      <c r="Q7" s="266" t="s">
        <v>24</v>
      </c>
      <c r="R7" s="267"/>
      <c r="S7" s="267"/>
      <c r="T7" s="268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2"/>
      <c r="AH7" s="4"/>
      <c r="AI7" s="4"/>
      <c r="AJ7" s="4"/>
      <c r="AK7" s="4"/>
      <c r="AL7" s="5"/>
    </row>
    <row r="8" spans="1:38" s="1" customFormat="1" ht="17.25" customHeight="1" thickBot="1">
      <c r="A8" s="232"/>
      <c r="B8" s="233"/>
      <c r="C8" s="233"/>
      <c r="D8" s="234"/>
      <c r="E8" s="263"/>
      <c r="F8" s="264"/>
      <c r="G8" s="264"/>
      <c r="H8" s="265"/>
      <c r="I8" s="269"/>
      <c r="J8" s="270"/>
      <c r="K8" s="270"/>
      <c r="L8" s="271"/>
      <c r="M8" s="252" t="s">
        <v>2</v>
      </c>
      <c r="N8" s="253"/>
      <c r="O8" s="253"/>
      <c r="P8" s="254"/>
      <c r="Q8" s="269"/>
      <c r="R8" s="270"/>
      <c r="S8" s="270"/>
      <c r="T8" s="271"/>
      <c r="U8" s="4"/>
      <c r="V8" s="4"/>
      <c r="W8" s="6"/>
      <c r="X8" s="4"/>
      <c r="Y8" s="4"/>
      <c r="Z8" s="4"/>
      <c r="AA8" s="4"/>
      <c r="AB8" s="4"/>
      <c r="AC8" s="4"/>
      <c r="AD8" s="4"/>
      <c r="AE8" s="4"/>
      <c r="AF8" s="4"/>
      <c r="AG8" s="2"/>
      <c r="AH8" s="4"/>
      <c r="AI8" s="4"/>
      <c r="AJ8" s="4"/>
      <c r="AK8" s="4"/>
      <c r="AL8" s="5"/>
    </row>
    <row r="9" spans="1:38" s="1" customFormat="1" ht="18" customHeight="1" thickBot="1">
      <c r="A9" s="232"/>
      <c r="B9" s="233"/>
      <c r="C9" s="233"/>
      <c r="D9" s="234"/>
      <c r="E9" s="360"/>
      <c r="F9" s="361"/>
      <c r="G9" s="361"/>
      <c r="H9" s="52" t="s">
        <v>3</v>
      </c>
      <c r="I9" s="360"/>
      <c r="J9" s="361"/>
      <c r="K9" s="361"/>
      <c r="L9" s="52" t="s">
        <v>3</v>
      </c>
      <c r="M9" s="295">
        <f>E9-I9</f>
        <v>0</v>
      </c>
      <c r="N9" s="296"/>
      <c r="O9" s="296"/>
      <c r="P9" s="52" t="s">
        <v>3</v>
      </c>
      <c r="Q9" s="295">
        <f>K50</f>
        <v>0</v>
      </c>
      <c r="R9" s="296"/>
      <c r="S9" s="296"/>
      <c r="T9" s="52" t="s">
        <v>3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3.25" customHeight="1" thickTop="1" thickBot="1">
      <c r="A10" s="232"/>
      <c r="B10" s="233"/>
      <c r="C10" s="233"/>
      <c r="D10" s="234"/>
      <c r="E10" s="260" t="s">
        <v>5</v>
      </c>
      <c r="F10" s="261"/>
      <c r="G10" s="261"/>
      <c r="H10" s="262"/>
      <c r="I10" s="273" t="s">
        <v>10</v>
      </c>
      <c r="J10" s="274"/>
      <c r="K10" s="274"/>
      <c r="L10" s="275"/>
      <c r="M10" s="246" t="s">
        <v>7</v>
      </c>
      <c r="N10" s="247"/>
      <c r="O10" s="247"/>
      <c r="P10" s="248"/>
      <c r="Q10" s="246" t="s">
        <v>9</v>
      </c>
      <c r="R10" s="247"/>
      <c r="S10" s="247"/>
      <c r="T10" s="24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26.1" customHeight="1" thickBot="1">
      <c r="A11" s="232"/>
      <c r="B11" s="233"/>
      <c r="C11" s="233"/>
      <c r="D11" s="234"/>
      <c r="E11" s="263"/>
      <c r="F11" s="264"/>
      <c r="G11" s="264"/>
      <c r="H11" s="265"/>
      <c r="I11" s="226" t="s">
        <v>6</v>
      </c>
      <c r="J11" s="227"/>
      <c r="K11" s="227"/>
      <c r="L11" s="228"/>
      <c r="M11" s="226" t="s">
        <v>8</v>
      </c>
      <c r="N11" s="227"/>
      <c r="O11" s="227"/>
      <c r="P11" s="228"/>
      <c r="Q11" s="258" t="str">
        <f>'全体 (低炭素型建材)'!Q11</f>
        <v>(7)×補助率</v>
      </c>
      <c r="R11" s="259"/>
      <c r="S11" s="259"/>
      <c r="T11" s="83" t="e">
        <f>'全体 (低炭素型建材)'!T11</f>
        <v>#N/A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Bot="1">
      <c r="A12" s="235"/>
      <c r="B12" s="236"/>
      <c r="C12" s="236"/>
      <c r="D12" s="237"/>
      <c r="E12" s="360" t="s">
        <v>28</v>
      </c>
      <c r="F12" s="361"/>
      <c r="G12" s="361"/>
      <c r="H12" s="52" t="s">
        <v>3</v>
      </c>
      <c r="I12" s="166">
        <f>MIN(Q9,E12)</f>
        <v>0</v>
      </c>
      <c r="J12" s="167"/>
      <c r="K12" s="167"/>
      <c r="L12" s="52" t="s">
        <v>3</v>
      </c>
      <c r="M12" s="166">
        <f>MIN(M9,I12)</f>
        <v>0</v>
      </c>
      <c r="N12" s="167"/>
      <c r="O12" s="167"/>
      <c r="P12" s="52" t="s">
        <v>3</v>
      </c>
      <c r="Q12" s="362" t="e">
        <f>ROUNDDOWN(M12*T11,-3)</f>
        <v>#N/A</v>
      </c>
      <c r="R12" s="363"/>
      <c r="S12" s="363"/>
      <c r="T12" s="85" t="s">
        <v>94</v>
      </c>
      <c r="U12" s="4"/>
      <c r="V12" s="5"/>
      <c r="W12" s="5"/>
      <c r="X12" s="4"/>
      <c r="Y12" s="4"/>
      <c r="Z12" s="6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20.25" thickTop="1" thickBot="1">
      <c r="A13" s="94" t="s">
        <v>100</v>
      </c>
      <c r="B13" s="81"/>
      <c r="C13" s="81"/>
      <c r="D13" s="81"/>
      <c r="E13" s="95"/>
      <c r="F13" s="96"/>
      <c r="G13" s="96"/>
      <c r="H13" s="97"/>
      <c r="I13" s="95"/>
      <c r="J13" s="96"/>
      <c r="K13" s="96"/>
      <c r="L13" s="97"/>
      <c r="M13" s="95"/>
      <c r="N13" s="96"/>
      <c r="O13" s="96"/>
      <c r="P13" s="97"/>
      <c r="Q13" s="95"/>
      <c r="R13" s="96"/>
      <c r="S13" s="96"/>
      <c r="T13" s="97"/>
      <c r="U13" s="4"/>
      <c r="V13" s="5"/>
      <c r="W13" s="5"/>
      <c r="X13" s="4"/>
      <c r="Y13" s="4"/>
      <c r="Z13" s="6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281" t="s">
        <v>93</v>
      </c>
      <c r="B14" s="282"/>
      <c r="C14" s="282"/>
      <c r="D14" s="283"/>
      <c r="E14" s="153" t="s">
        <v>116</v>
      </c>
      <c r="F14" s="153"/>
      <c r="G14" s="153"/>
      <c r="H14" s="154"/>
      <c r="I14" s="153" t="s">
        <v>111</v>
      </c>
      <c r="J14" s="153"/>
      <c r="K14" s="153"/>
      <c r="L14" s="154"/>
      <c r="M14" s="157" t="s">
        <v>112</v>
      </c>
      <c r="N14" s="153"/>
      <c r="O14" s="153"/>
      <c r="P14" s="154"/>
      <c r="Q14" s="158" t="s">
        <v>113</v>
      </c>
      <c r="R14" s="159"/>
      <c r="S14" s="159"/>
      <c r="T14" s="160"/>
      <c r="U14" s="4"/>
      <c r="V14" s="5"/>
      <c r="W14" s="5"/>
      <c r="X14" s="4"/>
      <c r="Y14" s="4"/>
      <c r="Z14" s="6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7.25" customHeight="1" thickBot="1">
      <c r="A15" s="284"/>
      <c r="B15" s="285"/>
      <c r="C15" s="285"/>
      <c r="D15" s="286"/>
      <c r="E15" s="155"/>
      <c r="F15" s="155"/>
      <c r="G15" s="155"/>
      <c r="H15" s="156"/>
      <c r="I15" s="155"/>
      <c r="J15" s="155"/>
      <c r="K15" s="155"/>
      <c r="L15" s="156"/>
      <c r="M15" s="276"/>
      <c r="N15" s="277"/>
      <c r="O15" s="277"/>
      <c r="P15" s="278"/>
      <c r="Q15" s="163" t="s">
        <v>114</v>
      </c>
      <c r="R15" s="164"/>
      <c r="S15" s="164"/>
      <c r="T15" s="165"/>
      <c r="U15" s="4"/>
      <c r="V15" s="5"/>
      <c r="W15" s="5"/>
      <c r="X15" s="4"/>
      <c r="Y15" s="4"/>
      <c r="Z15" s="6"/>
      <c r="AA15" s="106">
        <f>'全体 (低炭素型建材)'!Z14</f>
        <v>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8" customHeight="1" thickBot="1">
      <c r="A16" s="287"/>
      <c r="B16" s="288"/>
      <c r="C16" s="288"/>
      <c r="D16" s="289"/>
      <c r="E16" s="352"/>
      <c r="F16" s="352"/>
      <c r="G16" s="352"/>
      <c r="H16" s="84" t="s">
        <v>3</v>
      </c>
      <c r="I16" s="353">
        <f>K55</f>
        <v>0</v>
      </c>
      <c r="J16" s="353"/>
      <c r="K16" s="353"/>
      <c r="L16" s="84" t="s">
        <v>3</v>
      </c>
      <c r="M16" s="358"/>
      <c r="N16" s="359"/>
      <c r="O16" s="359"/>
      <c r="P16" s="85" t="s">
        <v>94</v>
      </c>
      <c r="Q16" s="356" t="e">
        <f>Q12+M16</f>
        <v>#N/A</v>
      </c>
      <c r="R16" s="357"/>
      <c r="S16" s="357"/>
      <c r="T16" s="86" t="s">
        <v>16</v>
      </c>
      <c r="U16" s="4"/>
      <c r="V16" s="5"/>
      <c r="W16" s="5"/>
      <c r="X16" s="4"/>
      <c r="Y16" s="4"/>
      <c r="Z16" s="6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20.25" thickTop="1" thickBot="1">
      <c r="A17" s="81" t="s">
        <v>120</v>
      </c>
      <c r="B17" s="111"/>
      <c r="C17" s="111"/>
      <c r="D17" s="111"/>
      <c r="E17" s="112"/>
      <c r="F17" s="113"/>
      <c r="G17" s="113"/>
      <c r="H17" s="114"/>
      <c r="I17" s="112"/>
      <c r="J17" s="113"/>
      <c r="K17" s="113"/>
      <c r="L17" s="114"/>
      <c r="M17" s="112"/>
      <c r="N17" s="113"/>
      <c r="O17" s="113"/>
      <c r="P17" s="114"/>
      <c r="Q17" s="112"/>
      <c r="R17" s="113"/>
      <c r="S17" s="113"/>
      <c r="T17" s="114"/>
      <c r="U17" s="4"/>
      <c r="V17" s="5"/>
      <c r="W17" s="5"/>
      <c r="X17" s="4"/>
      <c r="Y17" s="4"/>
      <c r="Z17" s="6"/>
      <c r="AA17" s="4"/>
      <c r="AB17" s="4"/>
      <c r="AC17" s="4"/>
      <c r="AD17" s="4"/>
      <c r="AE17" s="4"/>
      <c r="AF17" s="4"/>
      <c r="AG17" s="101" t="e">
        <f>MIN(AG18,AG19,AG20)</f>
        <v>#N/A</v>
      </c>
      <c r="AH17" s="2"/>
      <c r="AI17" s="4"/>
      <c r="AJ17" s="4"/>
      <c r="AK17" s="4"/>
      <c r="AL17" s="5"/>
    </row>
    <row r="18" spans="1:38" s="1" customFormat="1" ht="19.5" thickTop="1">
      <c r="A18" s="281" t="s">
        <v>93</v>
      </c>
      <c r="B18" s="282"/>
      <c r="C18" s="282"/>
      <c r="D18" s="283"/>
      <c r="E18" s="153" t="s">
        <v>121</v>
      </c>
      <c r="F18" s="153"/>
      <c r="G18" s="153"/>
      <c r="H18" s="154"/>
      <c r="I18" s="153" t="s">
        <v>127</v>
      </c>
      <c r="J18" s="153"/>
      <c r="K18" s="153"/>
      <c r="L18" s="154"/>
      <c r="M18" s="157" t="s">
        <v>122</v>
      </c>
      <c r="N18" s="153"/>
      <c r="O18" s="153"/>
      <c r="P18" s="154"/>
      <c r="Q18" s="158" t="s">
        <v>123</v>
      </c>
      <c r="R18" s="159"/>
      <c r="S18" s="159"/>
      <c r="T18" s="160"/>
      <c r="U18" s="4"/>
      <c r="V18" s="5"/>
      <c r="W18" s="5"/>
      <c r="X18" s="4"/>
      <c r="Y18" s="4"/>
      <c r="Z18" s="6"/>
      <c r="AA18" s="106" t="str">
        <f>LEFT(A3,3)</f>
        <v>低炭素</v>
      </c>
      <c r="AB18" s="4"/>
      <c r="AC18" s="4"/>
      <c r="AD18" s="4"/>
      <c r="AE18" s="4"/>
      <c r="AF18" s="4"/>
      <c r="AG18" s="88" t="e">
        <f>Q20</f>
        <v>#N/A</v>
      </c>
      <c r="AH18" s="102" t="s">
        <v>103</v>
      </c>
      <c r="AI18" s="4"/>
      <c r="AJ18" s="4"/>
      <c r="AK18" s="4"/>
      <c r="AL18" s="5"/>
    </row>
    <row r="19" spans="1:38" s="1" customFormat="1" ht="24.75" customHeight="1" thickBot="1">
      <c r="A19" s="284"/>
      <c r="B19" s="285"/>
      <c r="C19" s="285"/>
      <c r="D19" s="286"/>
      <c r="E19" s="155"/>
      <c r="F19" s="155"/>
      <c r="G19" s="155"/>
      <c r="H19" s="156"/>
      <c r="I19" s="155"/>
      <c r="J19" s="155"/>
      <c r="K19" s="155"/>
      <c r="L19" s="156"/>
      <c r="M19" s="161" t="str">
        <f>'全体 (低炭素型建材)'!M19</f>
        <v>(14)×補助率1/2</v>
      </c>
      <c r="N19" s="162"/>
      <c r="O19" s="162"/>
      <c r="P19" s="116">
        <f>'全体 (低炭素型建材)'!P19</f>
        <v>0.5</v>
      </c>
      <c r="Q19" s="163" t="s">
        <v>124</v>
      </c>
      <c r="R19" s="164"/>
      <c r="S19" s="164"/>
      <c r="T19" s="165"/>
      <c r="U19" s="4"/>
      <c r="V19" s="5"/>
      <c r="W19" s="5"/>
      <c r="X19" s="4"/>
      <c r="Y19" s="4"/>
      <c r="Z19" s="6"/>
      <c r="AA19" s="6"/>
      <c r="AB19" s="6"/>
      <c r="AC19" s="4"/>
      <c r="AD19" s="4"/>
      <c r="AE19" s="4"/>
      <c r="AF19" s="4"/>
      <c r="AG19" s="103" t="str">
        <f>IF(I22="-","-",I22)</f>
        <v>-</v>
      </c>
      <c r="AH19" s="102" t="s">
        <v>104</v>
      </c>
      <c r="AI19" s="4"/>
      <c r="AJ19" s="4"/>
      <c r="AK19" s="4"/>
      <c r="AL19" s="5"/>
    </row>
    <row r="20" spans="1:38" s="1" customFormat="1" ht="18" customHeight="1" thickBot="1">
      <c r="A20" s="287"/>
      <c r="B20" s="288"/>
      <c r="C20" s="288"/>
      <c r="D20" s="289"/>
      <c r="E20" s="352"/>
      <c r="F20" s="352"/>
      <c r="G20" s="352"/>
      <c r="H20" s="84" t="s">
        <v>3</v>
      </c>
      <c r="I20" s="353">
        <f>K60</f>
        <v>0</v>
      </c>
      <c r="J20" s="353"/>
      <c r="K20" s="353"/>
      <c r="L20" s="84" t="s">
        <v>3</v>
      </c>
      <c r="M20" s="354">
        <f>ROUNDDOWN(I20*P19,-3)</f>
        <v>0</v>
      </c>
      <c r="N20" s="355"/>
      <c r="O20" s="355"/>
      <c r="P20" s="85" t="s">
        <v>94</v>
      </c>
      <c r="Q20" s="356" t="e">
        <f>Q16+M20</f>
        <v>#N/A</v>
      </c>
      <c r="R20" s="357"/>
      <c r="S20" s="357"/>
      <c r="T20" s="86" t="s">
        <v>16</v>
      </c>
      <c r="U20" s="4"/>
      <c r="V20" s="5"/>
      <c r="W20" s="5"/>
      <c r="X20" s="4"/>
      <c r="Y20" s="4"/>
      <c r="Z20" s="6"/>
      <c r="AA20" s="4"/>
      <c r="AB20" s="4"/>
      <c r="AC20" s="4"/>
      <c r="AD20" s="4"/>
      <c r="AE20" s="4"/>
      <c r="AF20" s="4"/>
      <c r="AG20" s="88">
        <v>500000000</v>
      </c>
      <c r="AH20" s="102" t="s">
        <v>105</v>
      </c>
      <c r="AI20" s="4"/>
      <c r="AJ20" s="4"/>
      <c r="AK20" s="4"/>
      <c r="AL20" s="5"/>
    </row>
    <row r="21" spans="1:38" s="1" customFormat="1" ht="9" customHeight="1" thickTop="1" thickBot="1">
      <c r="A21" s="98"/>
      <c r="B21" s="98"/>
      <c r="C21" s="98"/>
      <c r="D21" s="9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4"/>
      <c r="V21" s="5"/>
      <c r="W21" s="5"/>
      <c r="X21" s="4"/>
      <c r="Y21" s="4"/>
      <c r="Z21" s="6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27.75" customHeight="1" thickTop="1" thickBot="1">
      <c r="A22" s="98"/>
      <c r="B22" s="98"/>
      <c r="C22" s="98"/>
      <c r="D22" s="98"/>
      <c r="E22" s="345" t="s">
        <v>101</v>
      </c>
      <c r="F22" s="345"/>
      <c r="G22" s="345"/>
      <c r="H22" s="345"/>
      <c r="I22" s="364" t="s">
        <v>28</v>
      </c>
      <c r="J22" s="365"/>
      <c r="K22" s="365"/>
      <c r="L22" s="100" t="s">
        <v>94</v>
      </c>
      <c r="M22" s="366" t="e">
        <f>VLOOKUP(AG17,AG18:AH20,2,0)</f>
        <v>#N/A</v>
      </c>
      <c r="N22" s="366"/>
      <c r="O22" s="366"/>
      <c r="P22" s="366"/>
      <c r="Q22" s="279" t="e">
        <f>AG17</f>
        <v>#N/A</v>
      </c>
      <c r="R22" s="280"/>
      <c r="S22" s="280"/>
      <c r="T22" s="107" t="s">
        <v>16</v>
      </c>
      <c r="U22" s="4"/>
      <c r="V22" s="5"/>
      <c r="W22" s="5"/>
      <c r="X22" s="4"/>
      <c r="Y22" s="4"/>
      <c r="Z22" s="6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8" customHeight="1" thickTop="1" thickBot="1">
      <c r="A23" s="272" t="s">
        <v>128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65"/>
      <c r="R23" s="65"/>
      <c r="S23" s="65"/>
      <c r="T23" s="65"/>
      <c r="U23" s="4"/>
      <c r="V23" s="5"/>
      <c r="W23" s="5"/>
      <c r="X23" s="4"/>
      <c r="Y23" s="4"/>
      <c r="Z23" s="6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8" customHeight="1" thickTop="1" thickBot="1">
      <c r="A24" s="16" t="s">
        <v>12</v>
      </c>
      <c r="B24" s="241" t="s">
        <v>4</v>
      </c>
      <c r="C24" s="220"/>
      <c r="D24" s="220"/>
      <c r="E24" s="220"/>
      <c r="F24" s="220"/>
      <c r="G24" s="220"/>
      <c r="H24" s="220"/>
      <c r="I24" s="220"/>
      <c r="J24" s="220"/>
      <c r="K24" s="219" t="s">
        <v>14</v>
      </c>
      <c r="L24" s="220"/>
      <c r="M24" s="220"/>
      <c r="N24" s="220"/>
      <c r="O24" s="220"/>
      <c r="P24" s="221"/>
      <c r="Q24" s="219" t="s">
        <v>15</v>
      </c>
      <c r="R24" s="220"/>
      <c r="S24" s="220"/>
      <c r="T24" s="221"/>
      <c r="U24" s="4"/>
      <c r="V24" s="4"/>
      <c r="W24" s="5"/>
      <c r="X24" s="4"/>
      <c r="Y24" s="4"/>
      <c r="Z24" s="6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7.25" customHeight="1" thickTop="1">
      <c r="A25" s="92"/>
      <c r="B25" s="144" t="s">
        <v>99</v>
      </c>
      <c r="C25" s="145"/>
      <c r="D25" s="145"/>
      <c r="E25" s="145"/>
      <c r="F25" s="145"/>
      <c r="G25" s="145"/>
      <c r="H25" s="145"/>
      <c r="I25" s="145"/>
      <c r="J25" s="146"/>
      <c r="K25" s="255"/>
      <c r="L25" s="256"/>
      <c r="M25" s="256"/>
      <c r="N25" s="256"/>
      <c r="O25" s="256"/>
      <c r="P25" s="257"/>
      <c r="Q25" s="292"/>
      <c r="R25" s="293"/>
      <c r="S25" s="293"/>
      <c r="T25" s="294"/>
      <c r="U25" s="4"/>
      <c r="V25" s="4"/>
      <c r="W25" s="5"/>
      <c r="X25" s="4"/>
      <c r="Y25" s="4"/>
      <c r="Z25" s="6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17"/>
      <c r="B26" s="126"/>
      <c r="C26" s="127"/>
      <c r="D26" s="127"/>
      <c r="E26" s="127"/>
      <c r="F26" s="127"/>
      <c r="G26" s="127"/>
      <c r="H26" s="127"/>
      <c r="I26" s="127"/>
      <c r="J26" s="128"/>
      <c r="K26" s="129"/>
      <c r="L26" s="130"/>
      <c r="M26" s="130"/>
      <c r="N26" s="130"/>
      <c r="O26" s="130"/>
      <c r="P26" s="131"/>
      <c r="Q26" s="132"/>
      <c r="R26" s="133"/>
      <c r="S26" s="133"/>
      <c r="T26" s="134"/>
      <c r="U26" s="4"/>
      <c r="V26" s="4"/>
      <c r="W26" s="5"/>
      <c r="X26" s="4"/>
      <c r="Y26" s="4"/>
      <c r="Z26" s="6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17"/>
      <c r="B27" s="126"/>
      <c r="C27" s="127"/>
      <c r="D27" s="127"/>
      <c r="E27" s="127"/>
      <c r="F27" s="127"/>
      <c r="G27" s="127"/>
      <c r="H27" s="127"/>
      <c r="I27" s="127"/>
      <c r="J27" s="128"/>
      <c r="K27" s="129"/>
      <c r="L27" s="130"/>
      <c r="M27" s="130"/>
      <c r="N27" s="130"/>
      <c r="O27" s="130"/>
      <c r="P27" s="131"/>
      <c r="Q27" s="180"/>
      <c r="R27" s="332"/>
      <c r="S27" s="332"/>
      <c r="T27" s="333"/>
      <c r="U27" s="4"/>
      <c r="V27" s="4"/>
      <c r="W27" s="5"/>
      <c r="X27" s="4"/>
      <c r="Y27" s="4"/>
      <c r="Z27" s="6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17"/>
      <c r="B28" s="126"/>
      <c r="C28" s="127"/>
      <c r="D28" s="127"/>
      <c r="E28" s="127"/>
      <c r="F28" s="127"/>
      <c r="G28" s="127"/>
      <c r="H28" s="127"/>
      <c r="I28" s="127"/>
      <c r="J28" s="128"/>
      <c r="K28" s="129"/>
      <c r="L28" s="130"/>
      <c r="M28" s="130"/>
      <c r="N28" s="130"/>
      <c r="O28" s="130"/>
      <c r="P28" s="131"/>
      <c r="Q28" s="132"/>
      <c r="R28" s="133"/>
      <c r="S28" s="133"/>
      <c r="T28" s="134"/>
      <c r="U28" s="4"/>
      <c r="V28" s="4"/>
      <c r="W28" s="5"/>
      <c r="X28" s="4"/>
      <c r="Y28" s="4"/>
      <c r="Z28" s="6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17"/>
      <c r="B29" s="126"/>
      <c r="C29" s="127"/>
      <c r="D29" s="127"/>
      <c r="E29" s="127"/>
      <c r="F29" s="127"/>
      <c r="G29" s="127"/>
      <c r="H29" s="127"/>
      <c r="I29" s="127"/>
      <c r="J29" s="128"/>
      <c r="K29" s="129"/>
      <c r="L29" s="130"/>
      <c r="M29" s="130"/>
      <c r="N29" s="130"/>
      <c r="O29" s="130"/>
      <c r="P29" s="131"/>
      <c r="Q29" s="132"/>
      <c r="R29" s="133"/>
      <c r="S29" s="133"/>
      <c r="T29" s="134"/>
      <c r="U29" s="4"/>
      <c r="V29" s="4"/>
      <c r="W29" s="5"/>
      <c r="X29" s="4"/>
      <c r="Y29" s="4"/>
      <c r="Z29" s="6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17"/>
      <c r="B30" s="126"/>
      <c r="C30" s="127"/>
      <c r="D30" s="127"/>
      <c r="E30" s="127"/>
      <c r="F30" s="127"/>
      <c r="G30" s="127"/>
      <c r="H30" s="127"/>
      <c r="I30" s="127"/>
      <c r="J30" s="128"/>
      <c r="K30" s="129"/>
      <c r="L30" s="130"/>
      <c r="M30" s="130"/>
      <c r="N30" s="130"/>
      <c r="O30" s="130"/>
      <c r="P30" s="131"/>
      <c r="Q30" s="132"/>
      <c r="R30" s="133"/>
      <c r="S30" s="133"/>
      <c r="T30" s="134"/>
      <c r="U30" s="4"/>
      <c r="V30" s="4"/>
      <c r="W30" s="5"/>
      <c r="X30" s="4"/>
      <c r="Y30" s="4"/>
      <c r="Z30" s="6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17"/>
      <c r="B31" s="126"/>
      <c r="C31" s="127"/>
      <c r="D31" s="127"/>
      <c r="E31" s="127"/>
      <c r="F31" s="127"/>
      <c r="G31" s="127"/>
      <c r="H31" s="127"/>
      <c r="I31" s="127"/>
      <c r="J31" s="128"/>
      <c r="K31" s="129"/>
      <c r="L31" s="130"/>
      <c r="M31" s="130"/>
      <c r="N31" s="130"/>
      <c r="O31" s="130"/>
      <c r="P31" s="131"/>
      <c r="Q31" s="132"/>
      <c r="R31" s="133"/>
      <c r="S31" s="133"/>
      <c r="T31" s="134"/>
      <c r="U31" s="4"/>
      <c r="V31" s="4"/>
      <c r="W31" s="5"/>
      <c r="X31" s="4"/>
      <c r="Y31" s="4"/>
      <c r="Z31" s="6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17"/>
      <c r="B32" s="126"/>
      <c r="C32" s="127"/>
      <c r="D32" s="127"/>
      <c r="E32" s="127"/>
      <c r="F32" s="127"/>
      <c r="G32" s="127"/>
      <c r="H32" s="127"/>
      <c r="I32" s="127"/>
      <c r="J32" s="128"/>
      <c r="K32" s="129"/>
      <c r="L32" s="130"/>
      <c r="M32" s="130"/>
      <c r="N32" s="130"/>
      <c r="O32" s="130"/>
      <c r="P32" s="131"/>
      <c r="Q32" s="180"/>
      <c r="R32" s="332"/>
      <c r="S32" s="332"/>
      <c r="T32" s="333"/>
      <c r="U32" s="4"/>
      <c r="V32" s="4"/>
      <c r="W32" s="5"/>
      <c r="X32" s="4"/>
      <c r="Y32" s="4"/>
      <c r="Z32" s="6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17"/>
      <c r="B33" s="126"/>
      <c r="C33" s="127"/>
      <c r="D33" s="127"/>
      <c r="E33" s="127"/>
      <c r="F33" s="127"/>
      <c r="G33" s="127"/>
      <c r="H33" s="127"/>
      <c r="I33" s="127"/>
      <c r="J33" s="128"/>
      <c r="K33" s="129"/>
      <c r="L33" s="130"/>
      <c r="M33" s="130"/>
      <c r="N33" s="130"/>
      <c r="O33" s="130"/>
      <c r="P33" s="131"/>
      <c r="Q33" s="132"/>
      <c r="R33" s="133"/>
      <c r="S33" s="133"/>
      <c r="T33" s="134"/>
      <c r="U33" s="4"/>
      <c r="V33" s="4"/>
      <c r="W33" s="5"/>
      <c r="X33" s="4"/>
      <c r="Y33" s="4"/>
      <c r="Z33" s="6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17"/>
      <c r="B34" s="126"/>
      <c r="C34" s="127"/>
      <c r="D34" s="127"/>
      <c r="E34" s="127"/>
      <c r="F34" s="127"/>
      <c r="G34" s="127"/>
      <c r="H34" s="127"/>
      <c r="I34" s="127"/>
      <c r="J34" s="128"/>
      <c r="K34" s="129"/>
      <c r="L34" s="130"/>
      <c r="M34" s="130"/>
      <c r="N34" s="130"/>
      <c r="O34" s="130"/>
      <c r="P34" s="131"/>
      <c r="Q34" s="132"/>
      <c r="R34" s="133"/>
      <c r="S34" s="133"/>
      <c r="T34" s="134"/>
      <c r="U34" s="4"/>
      <c r="V34" s="4"/>
      <c r="W34" s="5"/>
      <c r="X34" s="4"/>
      <c r="Y34" s="4"/>
      <c r="Z34" s="6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17"/>
      <c r="B35" s="126"/>
      <c r="C35" s="127"/>
      <c r="D35" s="127"/>
      <c r="E35" s="127"/>
      <c r="F35" s="127"/>
      <c r="G35" s="127"/>
      <c r="H35" s="127"/>
      <c r="I35" s="127"/>
      <c r="J35" s="128"/>
      <c r="K35" s="129"/>
      <c r="L35" s="130"/>
      <c r="M35" s="130"/>
      <c r="N35" s="130"/>
      <c r="O35" s="130"/>
      <c r="P35" s="131"/>
      <c r="Q35" s="132"/>
      <c r="R35" s="133"/>
      <c r="S35" s="133"/>
      <c r="T35" s="134"/>
      <c r="U35" s="4"/>
      <c r="V35" s="4"/>
      <c r="W35" s="5"/>
      <c r="X35" s="4"/>
      <c r="Y35" s="4"/>
      <c r="Z35" s="6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17"/>
      <c r="B36" s="126"/>
      <c r="C36" s="127"/>
      <c r="D36" s="127"/>
      <c r="E36" s="127"/>
      <c r="F36" s="127"/>
      <c r="G36" s="127"/>
      <c r="H36" s="127"/>
      <c r="I36" s="127"/>
      <c r="J36" s="128"/>
      <c r="K36" s="129"/>
      <c r="L36" s="130"/>
      <c r="M36" s="130"/>
      <c r="N36" s="130"/>
      <c r="O36" s="130"/>
      <c r="P36" s="131"/>
      <c r="Q36" s="132"/>
      <c r="R36" s="133"/>
      <c r="S36" s="133"/>
      <c r="T36" s="134"/>
      <c r="U36" s="4"/>
      <c r="V36" s="4"/>
      <c r="W36" s="5"/>
      <c r="X36" s="4"/>
      <c r="Y36" s="4"/>
      <c r="Z36" s="6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17"/>
      <c r="B37" s="126"/>
      <c r="C37" s="127"/>
      <c r="D37" s="127"/>
      <c r="E37" s="127"/>
      <c r="F37" s="127"/>
      <c r="G37" s="127"/>
      <c r="H37" s="127"/>
      <c r="I37" s="127"/>
      <c r="J37" s="128"/>
      <c r="K37" s="129"/>
      <c r="L37" s="130"/>
      <c r="M37" s="130"/>
      <c r="N37" s="130"/>
      <c r="O37" s="130"/>
      <c r="P37" s="131"/>
      <c r="Q37" s="132"/>
      <c r="R37" s="133"/>
      <c r="S37" s="133"/>
      <c r="T37" s="13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17"/>
      <c r="B38" s="126"/>
      <c r="C38" s="127"/>
      <c r="D38" s="127"/>
      <c r="E38" s="127"/>
      <c r="F38" s="127"/>
      <c r="G38" s="127"/>
      <c r="H38" s="127"/>
      <c r="I38" s="127"/>
      <c r="J38" s="128"/>
      <c r="K38" s="129"/>
      <c r="L38" s="130"/>
      <c r="M38" s="130"/>
      <c r="N38" s="130"/>
      <c r="O38" s="130"/>
      <c r="P38" s="131"/>
      <c r="Q38" s="132"/>
      <c r="R38" s="133"/>
      <c r="S38" s="133"/>
      <c r="T38" s="13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>
      <c r="A39" s="17"/>
      <c r="B39" s="126"/>
      <c r="C39" s="127"/>
      <c r="D39" s="127"/>
      <c r="E39" s="127"/>
      <c r="F39" s="127"/>
      <c r="G39" s="127"/>
      <c r="H39" s="127"/>
      <c r="I39" s="127"/>
      <c r="J39" s="128"/>
      <c r="K39" s="129"/>
      <c r="L39" s="130"/>
      <c r="M39" s="130"/>
      <c r="N39" s="130"/>
      <c r="O39" s="130"/>
      <c r="P39" s="131"/>
      <c r="Q39" s="132"/>
      <c r="R39" s="133"/>
      <c r="S39" s="133"/>
      <c r="T39" s="13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6.5" customHeight="1">
      <c r="A40" s="17"/>
      <c r="B40" s="126"/>
      <c r="C40" s="127"/>
      <c r="D40" s="127"/>
      <c r="E40" s="127"/>
      <c r="F40" s="127"/>
      <c r="G40" s="127"/>
      <c r="H40" s="127"/>
      <c r="I40" s="127"/>
      <c r="J40" s="128"/>
      <c r="K40" s="129"/>
      <c r="L40" s="130"/>
      <c r="M40" s="130"/>
      <c r="N40" s="130"/>
      <c r="O40" s="130"/>
      <c r="P40" s="131"/>
      <c r="Q40" s="132"/>
      <c r="R40" s="133"/>
      <c r="S40" s="133"/>
      <c r="T40" s="13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s="1" customFormat="1" ht="16.5" customHeight="1">
      <c r="A41" s="17"/>
      <c r="B41" s="126"/>
      <c r="C41" s="127"/>
      <c r="D41" s="127"/>
      <c r="E41" s="127"/>
      <c r="F41" s="127"/>
      <c r="G41" s="127"/>
      <c r="H41" s="127"/>
      <c r="I41" s="127"/>
      <c r="J41" s="128"/>
      <c r="K41" s="129"/>
      <c r="L41" s="130"/>
      <c r="M41" s="130"/>
      <c r="N41" s="130"/>
      <c r="O41" s="130"/>
      <c r="P41" s="131"/>
      <c r="Q41" s="132"/>
      <c r="R41" s="133"/>
      <c r="S41" s="133"/>
      <c r="T41" s="13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</row>
    <row r="42" spans="1:38" s="1" customFormat="1" ht="16.5" customHeight="1">
      <c r="A42" s="17"/>
      <c r="B42" s="126"/>
      <c r="C42" s="127"/>
      <c r="D42" s="127"/>
      <c r="E42" s="127"/>
      <c r="F42" s="127"/>
      <c r="G42" s="127"/>
      <c r="H42" s="127"/>
      <c r="I42" s="127"/>
      <c r="J42" s="128"/>
      <c r="K42" s="129"/>
      <c r="L42" s="130"/>
      <c r="M42" s="130"/>
      <c r="N42" s="130"/>
      <c r="O42" s="130"/>
      <c r="P42" s="131"/>
      <c r="Q42" s="132"/>
      <c r="R42" s="133"/>
      <c r="S42" s="133"/>
      <c r="T42" s="13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</row>
    <row r="43" spans="1:38" s="1" customFormat="1" ht="16.5" customHeight="1">
      <c r="A43" s="17"/>
      <c r="B43" s="126"/>
      <c r="C43" s="127"/>
      <c r="D43" s="127"/>
      <c r="E43" s="127"/>
      <c r="F43" s="127"/>
      <c r="G43" s="127"/>
      <c r="H43" s="127"/>
      <c r="I43" s="127"/>
      <c r="J43" s="128"/>
      <c r="K43" s="129"/>
      <c r="L43" s="130"/>
      <c r="M43" s="130"/>
      <c r="N43" s="130"/>
      <c r="O43" s="130"/>
      <c r="P43" s="131"/>
      <c r="Q43" s="132"/>
      <c r="R43" s="133"/>
      <c r="S43" s="133"/>
      <c r="T43" s="13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</row>
    <row r="44" spans="1:38" s="1" customFormat="1" ht="16.5" customHeight="1">
      <c r="A44" s="17"/>
      <c r="B44" s="126"/>
      <c r="C44" s="127"/>
      <c r="D44" s="127"/>
      <c r="E44" s="127"/>
      <c r="F44" s="127"/>
      <c r="G44" s="127"/>
      <c r="H44" s="127"/>
      <c r="I44" s="127"/>
      <c r="J44" s="128"/>
      <c r="K44" s="129"/>
      <c r="L44" s="130"/>
      <c r="M44" s="130"/>
      <c r="N44" s="130"/>
      <c r="O44" s="130"/>
      <c r="P44" s="131"/>
      <c r="Q44" s="132"/>
      <c r="R44" s="133"/>
      <c r="S44" s="133"/>
      <c r="T44" s="13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</row>
    <row r="45" spans="1:38" s="1" customFormat="1" ht="16.5" customHeight="1">
      <c r="A45" s="17"/>
      <c r="B45" s="126"/>
      <c r="C45" s="127"/>
      <c r="D45" s="127"/>
      <c r="E45" s="127"/>
      <c r="F45" s="127"/>
      <c r="G45" s="127"/>
      <c r="H45" s="127"/>
      <c r="I45" s="127"/>
      <c r="J45" s="128"/>
      <c r="K45" s="129"/>
      <c r="L45" s="130"/>
      <c r="M45" s="130"/>
      <c r="N45" s="130"/>
      <c r="O45" s="130"/>
      <c r="P45" s="131"/>
      <c r="Q45" s="132"/>
      <c r="R45" s="133"/>
      <c r="S45" s="133"/>
      <c r="T45" s="13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</row>
    <row r="46" spans="1:38" s="1" customFormat="1" ht="16.5" customHeight="1">
      <c r="A46" s="17"/>
      <c r="B46" s="126"/>
      <c r="C46" s="127"/>
      <c r="D46" s="127"/>
      <c r="E46" s="127"/>
      <c r="F46" s="127"/>
      <c r="G46" s="127"/>
      <c r="H46" s="127"/>
      <c r="I46" s="127"/>
      <c r="J46" s="128"/>
      <c r="K46" s="129"/>
      <c r="L46" s="130"/>
      <c r="M46" s="130"/>
      <c r="N46" s="130"/>
      <c r="O46" s="130"/>
      <c r="P46" s="131"/>
      <c r="Q46" s="132"/>
      <c r="R46" s="133"/>
      <c r="S46" s="133"/>
      <c r="T46" s="13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</row>
    <row r="47" spans="1:38" s="1" customFormat="1" ht="16.5" customHeight="1">
      <c r="A47" s="17"/>
      <c r="B47" s="126"/>
      <c r="C47" s="127"/>
      <c r="D47" s="127"/>
      <c r="E47" s="127"/>
      <c r="F47" s="127"/>
      <c r="G47" s="127"/>
      <c r="H47" s="127"/>
      <c r="I47" s="127"/>
      <c r="J47" s="128"/>
      <c r="K47" s="129"/>
      <c r="L47" s="130"/>
      <c r="M47" s="130"/>
      <c r="N47" s="130"/>
      <c r="O47" s="130"/>
      <c r="P47" s="131"/>
      <c r="Q47" s="132"/>
      <c r="R47" s="133"/>
      <c r="S47" s="133"/>
      <c r="T47" s="13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</row>
    <row r="48" spans="1:38" s="1" customFormat="1" ht="16.5" customHeight="1">
      <c r="A48" s="17"/>
      <c r="B48" s="126"/>
      <c r="C48" s="127"/>
      <c r="D48" s="127"/>
      <c r="E48" s="127"/>
      <c r="F48" s="127"/>
      <c r="G48" s="127"/>
      <c r="H48" s="127"/>
      <c r="I48" s="127"/>
      <c r="J48" s="128"/>
      <c r="K48" s="129"/>
      <c r="L48" s="130"/>
      <c r="M48" s="130"/>
      <c r="N48" s="130"/>
      <c r="O48" s="130"/>
      <c r="P48" s="131"/>
      <c r="Q48" s="132"/>
      <c r="R48" s="133"/>
      <c r="S48" s="133"/>
      <c r="T48" s="13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</row>
    <row r="49" spans="1:38" s="1" customFormat="1" ht="16.5" customHeight="1">
      <c r="A49" s="89"/>
      <c r="B49" s="126"/>
      <c r="C49" s="127"/>
      <c r="D49" s="127"/>
      <c r="E49" s="127"/>
      <c r="F49" s="127"/>
      <c r="G49" s="127"/>
      <c r="H49" s="127"/>
      <c r="I49" s="127"/>
      <c r="J49" s="128"/>
      <c r="K49" s="129"/>
      <c r="L49" s="130"/>
      <c r="M49" s="130"/>
      <c r="N49" s="130"/>
      <c r="O49" s="130"/>
      <c r="P49" s="131"/>
      <c r="Q49" s="132"/>
      <c r="R49" s="133"/>
      <c r="S49" s="133"/>
      <c r="T49" s="13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</row>
    <row r="50" spans="1:38" s="1" customFormat="1" ht="16.5" customHeight="1">
      <c r="A50" s="90"/>
      <c r="B50" s="135" t="s">
        <v>97</v>
      </c>
      <c r="C50" s="136"/>
      <c r="D50" s="136"/>
      <c r="E50" s="136"/>
      <c r="F50" s="136"/>
      <c r="G50" s="136"/>
      <c r="H50" s="136"/>
      <c r="I50" s="136"/>
      <c r="J50" s="137"/>
      <c r="K50" s="138">
        <f>SUM(K26:P49)</f>
        <v>0</v>
      </c>
      <c r="L50" s="139"/>
      <c r="M50" s="139"/>
      <c r="N50" s="139"/>
      <c r="O50" s="139"/>
      <c r="P50" s="140"/>
      <c r="Q50" s="141" t="s">
        <v>95</v>
      </c>
      <c r="R50" s="142"/>
      <c r="S50" s="142"/>
      <c r="T50" s="14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</row>
    <row r="51" spans="1:38">
      <c r="A51" s="91"/>
      <c r="B51" s="144" t="s">
        <v>96</v>
      </c>
      <c r="C51" s="145"/>
      <c r="D51" s="145"/>
      <c r="E51" s="145"/>
      <c r="F51" s="145"/>
      <c r="G51" s="145"/>
      <c r="H51" s="145"/>
      <c r="I51" s="145"/>
      <c r="J51" s="146"/>
      <c r="K51" s="147"/>
      <c r="L51" s="148"/>
      <c r="M51" s="148"/>
      <c r="N51" s="148"/>
      <c r="O51" s="148"/>
      <c r="P51" s="149"/>
      <c r="Q51" s="150"/>
      <c r="R51" s="151"/>
      <c r="S51" s="151"/>
      <c r="T51" s="152"/>
    </row>
    <row r="52" spans="1:38">
      <c r="A52" s="89"/>
      <c r="B52" s="126"/>
      <c r="C52" s="127"/>
      <c r="D52" s="127"/>
      <c r="E52" s="127"/>
      <c r="F52" s="127"/>
      <c r="G52" s="127"/>
      <c r="H52" s="127"/>
      <c r="I52" s="127"/>
      <c r="J52" s="128"/>
      <c r="K52" s="129"/>
      <c r="L52" s="130"/>
      <c r="M52" s="130"/>
      <c r="N52" s="130"/>
      <c r="O52" s="130"/>
      <c r="P52" s="131"/>
      <c r="Q52" s="132"/>
      <c r="R52" s="133"/>
      <c r="S52" s="133"/>
      <c r="T52" s="134"/>
    </row>
    <row r="53" spans="1:38">
      <c r="A53" s="89"/>
      <c r="B53" s="126"/>
      <c r="C53" s="127"/>
      <c r="D53" s="127"/>
      <c r="E53" s="127"/>
      <c r="F53" s="127"/>
      <c r="G53" s="127"/>
      <c r="H53" s="127"/>
      <c r="I53" s="127"/>
      <c r="J53" s="128"/>
      <c r="K53" s="129"/>
      <c r="L53" s="130"/>
      <c r="M53" s="130"/>
      <c r="N53" s="130"/>
      <c r="O53" s="130"/>
      <c r="P53" s="131"/>
      <c r="Q53" s="132"/>
      <c r="R53" s="133"/>
      <c r="S53" s="133"/>
      <c r="T53" s="134"/>
    </row>
    <row r="54" spans="1:38">
      <c r="A54" s="89"/>
      <c r="B54" s="126"/>
      <c r="C54" s="127"/>
      <c r="D54" s="127"/>
      <c r="E54" s="127"/>
      <c r="F54" s="127"/>
      <c r="G54" s="127"/>
      <c r="H54" s="127"/>
      <c r="I54" s="127"/>
      <c r="J54" s="128"/>
      <c r="K54" s="129"/>
      <c r="L54" s="130"/>
      <c r="M54" s="130"/>
      <c r="N54" s="130"/>
      <c r="O54" s="130"/>
      <c r="P54" s="131"/>
      <c r="Q54" s="132"/>
      <c r="R54" s="133"/>
      <c r="S54" s="133"/>
      <c r="T54" s="134"/>
    </row>
    <row r="55" spans="1:38">
      <c r="A55" s="90"/>
      <c r="B55" s="135" t="s">
        <v>98</v>
      </c>
      <c r="C55" s="136"/>
      <c r="D55" s="136"/>
      <c r="E55" s="136"/>
      <c r="F55" s="136"/>
      <c r="G55" s="136"/>
      <c r="H55" s="136"/>
      <c r="I55" s="136"/>
      <c r="J55" s="137"/>
      <c r="K55" s="138">
        <f>SUM(K52:P54)</f>
        <v>0</v>
      </c>
      <c r="L55" s="139"/>
      <c r="M55" s="139"/>
      <c r="N55" s="139"/>
      <c r="O55" s="139"/>
      <c r="P55" s="140"/>
      <c r="Q55" s="141" t="s">
        <v>115</v>
      </c>
      <c r="R55" s="142"/>
      <c r="S55" s="142"/>
      <c r="T55" s="143"/>
    </row>
    <row r="56" spans="1:38" s="1" customFormat="1" ht="17.25" customHeight="1">
      <c r="A56" s="91"/>
      <c r="B56" s="144" t="s">
        <v>129</v>
      </c>
      <c r="C56" s="145"/>
      <c r="D56" s="145"/>
      <c r="E56" s="145"/>
      <c r="F56" s="145"/>
      <c r="G56" s="145"/>
      <c r="H56" s="145"/>
      <c r="I56" s="145"/>
      <c r="J56" s="146"/>
      <c r="K56" s="147"/>
      <c r="L56" s="148"/>
      <c r="M56" s="148"/>
      <c r="N56" s="148"/>
      <c r="O56" s="148"/>
      <c r="P56" s="149"/>
      <c r="Q56" s="150"/>
      <c r="R56" s="151"/>
      <c r="S56" s="151"/>
      <c r="T56" s="152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</row>
    <row r="57" spans="1:38">
      <c r="A57" s="89"/>
      <c r="B57" s="126"/>
      <c r="C57" s="127"/>
      <c r="D57" s="127"/>
      <c r="E57" s="127"/>
      <c r="F57" s="127"/>
      <c r="G57" s="127"/>
      <c r="H57" s="127"/>
      <c r="I57" s="127"/>
      <c r="J57" s="128"/>
      <c r="K57" s="129"/>
      <c r="L57" s="130"/>
      <c r="M57" s="130"/>
      <c r="N57" s="130"/>
      <c r="O57" s="130"/>
      <c r="P57" s="131"/>
      <c r="Q57" s="132"/>
      <c r="R57" s="133"/>
      <c r="S57" s="133"/>
      <c r="T57" s="134"/>
    </row>
    <row r="58" spans="1:38">
      <c r="A58" s="89"/>
      <c r="B58" s="126"/>
      <c r="C58" s="127"/>
      <c r="D58" s="127"/>
      <c r="E58" s="127"/>
      <c r="F58" s="127"/>
      <c r="G58" s="127"/>
      <c r="H58" s="127"/>
      <c r="I58" s="127"/>
      <c r="J58" s="128"/>
      <c r="K58" s="129"/>
      <c r="L58" s="130"/>
      <c r="M58" s="130"/>
      <c r="N58" s="130"/>
      <c r="O58" s="130"/>
      <c r="P58" s="131"/>
      <c r="Q58" s="132"/>
      <c r="R58" s="133"/>
      <c r="S58" s="133"/>
      <c r="T58" s="134"/>
    </row>
    <row r="59" spans="1:38">
      <c r="A59" s="89"/>
      <c r="B59" s="126"/>
      <c r="C59" s="127"/>
      <c r="D59" s="127"/>
      <c r="E59" s="127"/>
      <c r="F59" s="127"/>
      <c r="G59" s="127"/>
      <c r="H59" s="127"/>
      <c r="I59" s="127"/>
      <c r="J59" s="128"/>
      <c r="K59" s="129"/>
      <c r="L59" s="130"/>
      <c r="M59" s="130"/>
      <c r="N59" s="130"/>
      <c r="O59" s="130"/>
      <c r="P59" s="131"/>
      <c r="Q59" s="132"/>
      <c r="R59" s="133"/>
      <c r="S59" s="133"/>
      <c r="T59" s="134"/>
    </row>
    <row r="60" spans="1:38">
      <c r="A60" s="90"/>
      <c r="B60" s="135" t="s">
        <v>125</v>
      </c>
      <c r="C60" s="136"/>
      <c r="D60" s="136"/>
      <c r="E60" s="136"/>
      <c r="F60" s="136"/>
      <c r="G60" s="136"/>
      <c r="H60" s="136"/>
      <c r="I60" s="136"/>
      <c r="J60" s="137"/>
      <c r="K60" s="138">
        <f>SUM(K57:P59)</f>
        <v>0</v>
      </c>
      <c r="L60" s="139"/>
      <c r="M60" s="139"/>
      <c r="N60" s="139"/>
      <c r="O60" s="139"/>
      <c r="P60" s="140"/>
      <c r="Q60" s="141" t="s">
        <v>126</v>
      </c>
      <c r="R60" s="142"/>
      <c r="S60" s="142"/>
      <c r="T60" s="143"/>
    </row>
    <row r="61" spans="1:38">
      <c r="A61" s="91"/>
      <c r="B61" s="222"/>
      <c r="C61" s="223"/>
      <c r="D61" s="223"/>
      <c r="E61" s="223"/>
      <c r="F61" s="223"/>
      <c r="G61" s="223"/>
      <c r="H61" s="223"/>
      <c r="I61" s="223"/>
      <c r="J61" s="223"/>
      <c r="K61" s="224"/>
      <c r="L61" s="224"/>
      <c r="M61" s="224"/>
      <c r="N61" s="224"/>
      <c r="O61" s="224"/>
      <c r="P61" s="224"/>
      <c r="Q61" s="150"/>
      <c r="R61" s="151"/>
      <c r="S61" s="151"/>
      <c r="T61" s="152"/>
    </row>
    <row r="62" spans="1:38" ht="19.5" thickBot="1">
      <c r="A62" s="93"/>
      <c r="B62" s="245"/>
      <c r="C62" s="181"/>
      <c r="D62" s="181"/>
      <c r="E62" s="181"/>
      <c r="F62" s="181"/>
      <c r="G62" s="181"/>
      <c r="H62" s="181"/>
      <c r="I62" s="181"/>
      <c r="J62" s="182"/>
      <c r="K62" s="242"/>
      <c r="L62" s="243"/>
      <c r="M62" s="243"/>
      <c r="N62" s="243"/>
      <c r="O62" s="243"/>
      <c r="P62" s="244"/>
      <c r="Q62" s="108"/>
      <c r="R62" s="109"/>
      <c r="S62" s="109"/>
      <c r="T62" s="110"/>
    </row>
    <row r="63" spans="1:38" ht="20.25" thickTop="1" thickBot="1">
      <c r="A63" s="238" t="s">
        <v>13</v>
      </c>
      <c r="B63" s="239"/>
      <c r="C63" s="239"/>
      <c r="D63" s="239"/>
      <c r="E63" s="239"/>
      <c r="F63" s="239"/>
      <c r="G63" s="239"/>
      <c r="H63" s="239"/>
      <c r="I63" s="239"/>
      <c r="J63" s="240"/>
      <c r="K63" s="197">
        <f>K50+K55+K60</f>
        <v>0</v>
      </c>
      <c r="L63" s="198"/>
      <c r="M63" s="198"/>
      <c r="N63" s="198"/>
      <c r="O63" s="198"/>
      <c r="P63" s="12" t="s">
        <v>16</v>
      </c>
      <c r="Q63" s="10"/>
      <c r="R63" s="11"/>
      <c r="S63" s="11"/>
      <c r="T63" s="12"/>
    </row>
    <row r="64" spans="1:38" ht="19.5" thickTop="1">
      <c r="A64" s="13"/>
    </row>
  </sheetData>
  <mergeCells count="168">
    <mergeCell ref="B61:J61"/>
    <mergeCell ref="K61:P61"/>
    <mergeCell ref="Q61:T61"/>
    <mergeCell ref="B62:J62"/>
    <mergeCell ref="K62:P62"/>
    <mergeCell ref="A63:J63"/>
    <mergeCell ref="K63:O63"/>
    <mergeCell ref="B54:J54"/>
    <mergeCell ref="K54:P54"/>
    <mergeCell ref="Q54:T54"/>
    <mergeCell ref="B55:J55"/>
    <mergeCell ref="K55:P55"/>
    <mergeCell ref="Q55:T55"/>
    <mergeCell ref="B56:J56"/>
    <mergeCell ref="K56:P56"/>
    <mergeCell ref="Q56:T56"/>
    <mergeCell ref="B57:J57"/>
    <mergeCell ref="K57:P57"/>
    <mergeCell ref="Q57:T57"/>
    <mergeCell ref="B58:J58"/>
    <mergeCell ref="K58:P58"/>
    <mergeCell ref="Q58:T58"/>
    <mergeCell ref="B59:J59"/>
    <mergeCell ref="K59:P59"/>
    <mergeCell ref="B52:J52"/>
    <mergeCell ref="K52:P52"/>
    <mergeCell ref="Q52:T52"/>
    <mergeCell ref="B53:J53"/>
    <mergeCell ref="K53:P53"/>
    <mergeCell ref="Q53:T53"/>
    <mergeCell ref="B51:J51"/>
    <mergeCell ref="K51:P51"/>
    <mergeCell ref="Q51:T51"/>
    <mergeCell ref="B49:J49"/>
    <mergeCell ref="K49:P49"/>
    <mergeCell ref="Q49:T49"/>
    <mergeCell ref="B50:J50"/>
    <mergeCell ref="K50:P50"/>
    <mergeCell ref="Q50:T50"/>
    <mergeCell ref="B47:J47"/>
    <mergeCell ref="K47:P47"/>
    <mergeCell ref="Q47:T47"/>
    <mergeCell ref="B48:J48"/>
    <mergeCell ref="K48:P48"/>
    <mergeCell ref="Q48:T48"/>
    <mergeCell ref="B45:J45"/>
    <mergeCell ref="K45:P45"/>
    <mergeCell ref="Q45:T45"/>
    <mergeCell ref="B46:J46"/>
    <mergeCell ref="K46:P46"/>
    <mergeCell ref="Q46:T46"/>
    <mergeCell ref="B43:J43"/>
    <mergeCell ref="K43:P43"/>
    <mergeCell ref="Q43:T43"/>
    <mergeCell ref="B44:J44"/>
    <mergeCell ref="K44:P44"/>
    <mergeCell ref="Q44:T44"/>
    <mergeCell ref="B41:J41"/>
    <mergeCell ref="K41:P41"/>
    <mergeCell ref="Q41:T41"/>
    <mergeCell ref="B42:J42"/>
    <mergeCell ref="K42:P42"/>
    <mergeCell ref="Q42:T42"/>
    <mergeCell ref="B39:J39"/>
    <mergeCell ref="K39:P39"/>
    <mergeCell ref="Q39:T39"/>
    <mergeCell ref="B40:J40"/>
    <mergeCell ref="K40:P40"/>
    <mergeCell ref="Q40:T40"/>
    <mergeCell ref="B37:J37"/>
    <mergeCell ref="K37:P37"/>
    <mergeCell ref="Q37:T37"/>
    <mergeCell ref="B38:J38"/>
    <mergeCell ref="K38:P38"/>
    <mergeCell ref="Q38:T38"/>
    <mergeCell ref="B35:J35"/>
    <mergeCell ref="K35:P35"/>
    <mergeCell ref="Q35:T35"/>
    <mergeCell ref="B36:J36"/>
    <mergeCell ref="K36:P36"/>
    <mergeCell ref="Q36:T36"/>
    <mergeCell ref="B33:J33"/>
    <mergeCell ref="K33:P33"/>
    <mergeCell ref="Q33:T33"/>
    <mergeCell ref="B34:J34"/>
    <mergeCell ref="K34:P34"/>
    <mergeCell ref="Q34:T34"/>
    <mergeCell ref="B31:J31"/>
    <mergeCell ref="K31:P31"/>
    <mergeCell ref="Q31:T31"/>
    <mergeCell ref="B32:J32"/>
    <mergeCell ref="K32:P32"/>
    <mergeCell ref="Q32:T32"/>
    <mergeCell ref="Q22:S22"/>
    <mergeCell ref="A23:P23"/>
    <mergeCell ref="B24:J24"/>
    <mergeCell ref="K24:P24"/>
    <mergeCell ref="Q24:T24"/>
    <mergeCell ref="B29:J29"/>
    <mergeCell ref="K29:P29"/>
    <mergeCell ref="Q29:T29"/>
    <mergeCell ref="B30:J30"/>
    <mergeCell ref="K30:P30"/>
    <mergeCell ref="Q30:T30"/>
    <mergeCell ref="B27:J27"/>
    <mergeCell ref="K27:P27"/>
    <mergeCell ref="Q27:T27"/>
    <mergeCell ref="B28:J28"/>
    <mergeCell ref="K28:P28"/>
    <mergeCell ref="Q28:T28"/>
    <mergeCell ref="A14:D16"/>
    <mergeCell ref="E14:H15"/>
    <mergeCell ref="I14:L15"/>
    <mergeCell ref="M14:P15"/>
    <mergeCell ref="Q14:T14"/>
    <mergeCell ref="Q15:T15"/>
    <mergeCell ref="E16:G16"/>
    <mergeCell ref="I16:K16"/>
    <mergeCell ref="M16:O16"/>
    <mergeCell ref="Q16:S16"/>
    <mergeCell ref="A2:T2"/>
    <mergeCell ref="A3:T3"/>
    <mergeCell ref="E4:T4"/>
    <mergeCell ref="A7:D12"/>
    <mergeCell ref="E7:H8"/>
    <mergeCell ref="I7:L8"/>
    <mergeCell ref="M7:P7"/>
    <mergeCell ref="Q7:T8"/>
    <mergeCell ref="M8:P8"/>
    <mergeCell ref="E9:G9"/>
    <mergeCell ref="E12:G12"/>
    <mergeCell ref="I12:K12"/>
    <mergeCell ref="M12:O12"/>
    <mergeCell ref="Q12:S12"/>
    <mergeCell ref="I9:K9"/>
    <mergeCell ref="M9:O9"/>
    <mergeCell ref="Q9:S9"/>
    <mergeCell ref="E10:H11"/>
    <mergeCell ref="I10:L10"/>
    <mergeCell ref="M10:P10"/>
    <mergeCell ref="Q10:T10"/>
    <mergeCell ref="I11:L11"/>
    <mergeCell ref="M11:P11"/>
    <mergeCell ref="Q11:S11"/>
    <mergeCell ref="Q59:T59"/>
    <mergeCell ref="B60:J60"/>
    <mergeCell ref="K60:P60"/>
    <mergeCell ref="Q60:T60"/>
    <mergeCell ref="A18:D20"/>
    <mergeCell ref="E18:H19"/>
    <mergeCell ref="I18:L19"/>
    <mergeCell ref="M18:P18"/>
    <mergeCell ref="Q18:T18"/>
    <mergeCell ref="M19:O19"/>
    <mergeCell ref="Q19:T19"/>
    <mergeCell ref="E20:G20"/>
    <mergeCell ref="I20:K20"/>
    <mergeCell ref="M20:O20"/>
    <mergeCell ref="Q20:S20"/>
    <mergeCell ref="B25:J25"/>
    <mergeCell ref="K25:P25"/>
    <mergeCell ref="Q25:T25"/>
    <mergeCell ref="B26:J26"/>
    <mergeCell ref="K26:P26"/>
    <mergeCell ref="Q26:T26"/>
    <mergeCell ref="E22:H22"/>
    <mergeCell ref="I22:K22"/>
    <mergeCell ref="M22:P22"/>
  </mergeCells>
  <phoneticPr fontId="3"/>
  <conditionalFormatting sqref="A52:T54">
    <cfRule type="expression" dxfId="10" priority="14">
      <formula>$AA$15="ない"</formula>
    </cfRule>
  </conditionalFormatting>
  <conditionalFormatting sqref="A57:T59">
    <cfRule type="expression" dxfId="9" priority="8">
      <formula>$AA$18="ライフ"</formula>
    </cfRule>
  </conditionalFormatting>
  <conditionalFormatting sqref="E16:G19">
    <cfRule type="expression" dxfId="8" priority="11">
      <formula>$AA$15="ない"</formula>
    </cfRule>
  </conditionalFormatting>
  <conditionalFormatting sqref="M16:O18">
    <cfRule type="expression" dxfId="7" priority="9">
      <formula>$AA$15="ない"</formula>
    </cfRule>
  </conditionalFormatting>
  <conditionalFormatting sqref="M20:O20">
    <cfRule type="expression" dxfId="5" priority="2">
      <formula>$AA$15="ない"</formula>
    </cfRule>
    <cfRule type="expression" dxfId="4" priority="3">
      <formula>$AA$18="ライフ"</formula>
    </cfRule>
  </conditionalFormatting>
  <conditionalFormatting sqref="M22:P22">
    <cfRule type="expression" dxfId="2" priority="13">
      <formula>$M$22=$AH$14</formula>
    </cfRule>
  </conditionalFormatting>
  <dataValidations count="3">
    <dataValidation type="list" allowBlank="1" showInputMessage="1" sqref="A25:A50 A62" xr:uid="{5A93EB34-9879-4F2B-8D6A-9F03D4040DD6}">
      <formula1>"BELS,設備費,工事費,事務費"</formula1>
    </dataValidation>
    <dataValidation allowBlank="1" showInputMessage="1" sqref="P63 K62 A63 Q62:T63 R50:T51 Q25:Q61 B25:B62 R55:T61" xr:uid="{9E5361A9-8492-46E8-8FAB-34A548CCC2FC}"/>
    <dataValidation type="list" allowBlank="1" showInputMessage="1" sqref="A51:A60" xr:uid="{C8A960E3-676D-40B9-A515-842670877BB9}">
      <formula1>"建材費,設備費,工事費"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57E818C-426E-4B85-B7A6-835E7089F12E}">
            <xm:f>$M$19='全体 (低炭素型建材)'!$AE$20</xm:f>
            <x14:dxf>
              <fill>
                <patternFill>
                  <bgColor theme="7" tint="0.79998168889431442"/>
                </patternFill>
              </fill>
            </x14:dxf>
          </x14:cfRule>
          <xm:sqref>M20:O20</xm:sqref>
        </x14:conditionalFormatting>
        <x14:conditionalFormatting xmlns:xm="http://schemas.microsoft.com/office/excel/2006/main">
          <x14:cfRule type="expression" priority="7" id="{A6EF3692-6574-4737-806E-70EB16D07442}">
            <xm:f>'全体 (低炭素型建材)'!$M$19:$O$19='全体 (低炭素型建材)'!$AE$20</xm:f>
            <x14:dxf>
              <font>
                <color rgb="FFFF0000"/>
              </font>
            </x14:dxf>
          </x14:cfRule>
          <xm:sqref>M19:P19</xm:sqref>
        </x14:conditionalFormatting>
        <x14:conditionalFormatting xmlns:xm="http://schemas.microsoft.com/office/excel/2006/main">
          <x14:cfRule type="expression" priority="22" id="{D28B8347-B31D-47AB-93F7-213F2E2C18F7}">
            <xm:f>$Q$11='全体 (低炭素型建材)'!$AD$2</xm:f>
            <x14:dxf>
              <font>
                <color auto="1"/>
              </font>
            </x14:dxf>
          </x14:cfRule>
          <xm:sqref>Q11:S11</xm:sqref>
        </x14:conditionalFormatting>
        <x14:conditionalFormatting xmlns:xm="http://schemas.microsoft.com/office/excel/2006/main">
          <x14:cfRule type="expression" priority="4" id="{0B0CC841-4700-48A7-8A44-5F09577199D5}">
            <xm:f>$Q$11='全体 (低炭素型建材)'!$AD$3</xm:f>
            <x14:dxf>
              <fill>
                <patternFill>
                  <bgColor theme="7" tint="0.79998168889431442"/>
                </patternFill>
              </fill>
            </x14:dxf>
          </x14:cfRule>
          <xm:sqref>Q12:S12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4A9-FED4-4C55-B41E-BF9553912B0A}">
  <dimension ref="B1:J15"/>
  <sheetViews>
    <sheetView workbookViewId="0"/>
  </sheetViews>
  <sheetFormatPr defaultRowHeight="18.75"/>
  <cols>
    <col min="1" max="1" width="3.625" style="19" customWidth="1"/>
    <col min="2" max="2" width="8.75" style="19" bestFit="1" customWidth="1"/>
    <col min="3" max="3" width="13" style="19" bestFit="1" customWidth="1"/>
    <col min="4" max="4" width="3.625" style="19" customWidth="1"/>
    <col min="5" max="5" width="13.125" style="19" bestFit="1" customWidth="1"/>
    <col min="6" max="6" width="57.5" style="19" bestFit="1" customWidth="1"/>
    <col min="7" max="7" width="13" style="19" bestFit="1" customWidth="1"/>
    <col min="8" max="8" width="9" style="19"/>
    <col min="9" max="9" width="23.5" style="19" bestFit="1" customWidth="1"/>
    <col min="10" max="10" width="22" style="19" bestFit="1" customWidth="1"/>
    <col min="11" max="16384" width="9" style="19"/>
  </cols>
  <sheetData>
    <row r="1" spans="2:10" ht="82.5" customHeight="1"/>
    <row r="2" spans="2:10" ht="19.5" thickBot="1">
      <c r="B2" s="367" t="s">
        <v>53</v>
      </c>
      <c r="C2" s="367"/>
      <c r="I2" s="19" t="s">
        <v>52</v>
      </c>
    </row>
    <row r="3" spans="2:10" ht="19.5" thickBot="1">
      <c r="B3" s="59" t="s">
        <v>47</v>
      </c>
      <c r="C3" s="60" t="s">
        <v>46</v>
      </c>
      <c r="D3" s="60"/>
      <c r="E3" s="60" t="s">
        <v>44</v>
      </c>
      <c r="F3" s="60" t="s">
        <v>43</v>
      </c>
      <c r="G3" s="61" t="s">
        <v>92</v>
      </c>
      <c r="I3" s="63">
        <f>'全体 (低炭素型建材)'!Y27</f>
        <v>0</v>
      </c>
    </row>
    <row r="4" spans="2:10" ht="19.5" thickBot="1">
      <c r="B4" s="59" t="s">
        <v>37</v>
      </c>
      <c r="C4" s="60" t="e">
        <f>VLOOKUP(I3,I4:J10,2,0)</f>
        <v>#N/A</v>
      </c>
      <c r="D4" s="60"/>
      <c r="E4" s="62">
        <f>'全体 (低炭素型建材)'!Y31</f>
        <v>0</v>
      </c>
      <c r="F4" s="60" t="e">
        <f>B4&amp;"／"&amp;C4&amp;"／"&amp;E4</f>
        <v>#N/A</v>
      </c>
      <c r="G4" s="66" t="e">
        <f>VLOOKUP(F4,F7:G15,2,0)</f>
        <v>#N/A</v>
      </c>
      <c r="I4" s="25" t="s">
        <v>51</v>
      </c>
      <c r="J4" s="22" t="s">
        <v>51</v>
      </c>
    </row>
    <row r="5" spans="2:10">
      <c r="I5" s="22" t="s">
        <v>50</v>
      </c>
      <c r="J5" s="22" t="s">
        <v>38</v>
      </c>
    </row>
    <row r="6" spans="2:10" ht="19.5" thickBot="1">
      <c r="B6" s="19" t="s">
        <v>49</v>
      </c>
      <c r="I6" s="22" t="s">
        <v>48</v>
      </c>
      <c r="J6" s="22" t="s">
        <v>38</v>
      </c>
    </row>
    <row r="7" spans="2:10" ht="19.5" thickBot="1">
      <c r="B7" s="67" t="s">
        <v>47</v>
      </c>
      <c r="C7" s="24" t="s">
        <v>46</v>
      </c>
      <c r="D7" s="24"/>
      <c r="E7" s="24" t="s">
        <v>44</v>
      </c>
      <c r="F7" s="24" t="s">
        <v>43</v>
      </c>
      <c r="G7" s="68" t="s">
        <v>92</v>
      </c>
      <c r="I7" s="22" t="s">
        <v>42</v>
      </c>
      <c r="J7" s="22" t="s">
        <v>38</v>
      </c>
    </row>
    <row r="8" spans="2:10">
      <c r="B8" s="69" t="s">
        <v>37</v>
      </c>
      <c r="C8" s="23" t="s">
        <v>36</v>
      </c>
      <c r="D8" s="23"/>
      <c r="E8" s="23" t="s">
        <v>35</v>
      </c>
      <c r="F8" s="23" t="str">
        <f t="shared" ref="F8:F15" si="0">B8&amp;"／"&amp;C8&amp;"／"&amp;E8</f>
        <v>新築／事務所等／『ZEB』</v>
      </c>
      <c r="G8" s="70">
        <v>0.3</v>
      </c>
      <c r="I8" s="22" t="s">
        <v>41</v>
      </c>
      <c r="J8" s="22" t="s">
        <v>38</v>
      </c>
    </row>
    <row r="9" spans="2:10">
      <c r="B9" s="71" t="s">
        <v>37</v>
      </c>
      <c r="C9" s="21" t="s">
        <v>36</v>
      </c>
      <c r="D9" s="21"/>
      <c r="E9" s="21" t="s">
        <v>34</v>
      </c>
      <c r="F9" s="21" t="str">
        <f t="shared" si="0"/>
        <v>新築／事務所等／Nearly ZEB</v>
      </c>
      <c r="G9" s="72">
        <v>0.25</v>
      </c>
      <c r="I9" s="22" t="s">
        <v>40</v>
      </c>
      <c r="J9" s="22" t="s">
        <v>38</v>
      </c>
    </row>
    <row r="10" spans="2:10">
      <c r="B10" s="71" t="s">
        <v>37</v>
      </c>
      <c r="C10" s="21" t="s">
        <v>36</v>
      </c>
      <c r="D10" s="21"/>
      <c r="E10" s="21" t="s">
        <v>33</v>
      </c>
      <c r="F10" s="21" t="str">
        <f t="shared" si="0"/>
        <v>新築／事務所等／ZEB Ready</v>
      </c>
      <c r="G10" s="72">
        <v>0.21</v>
      </c>
      <c r="I10" s="22" t="s">
        <v>39</v>
      </c>
      <c r="J10" s="22" t="s">
        <v>38</v>
      </c>
    </row>
    <row r="11" spans="2:10">
      <c r="B11" s="71" t="s">
        <v>37</v>
      </c>
      <c r="C11" s="21" t="s">
        <v>36</v>
      </c>
      <c r="D11" s="21"/>
      <c r="E11" s="21" t="s">
        <v>31</v>
      </c>
      <c r="F11" s="21" t="str">
        <f t="shared" si="0"/>
        <v>新築／事務所等／ZEB Oriented</v>
      </c>
      <c r="G11" s="72" t="s">
        <v>30</v>
      </c>
    </row>
    <row r="12" spans="2:10">
      <c r="B12" s="71" t="s">
        <v>37</v>
      </c>
      <c r="C12" s="20" t="s">
        <v>32</v>
      </c>
      <c r="D12" s="20"/>
      <c r="E12" s="20" t="s">
        <v>35</v>
      </c>
      <c r="F12" s="20" t="str">
        <f t="shared" si="0"/>
        <v>新築／事務所等以外／『ZEB』</v>
      </c>
      <c r="G12" s="73">
        <v>0.55000000000000004</v>
      </c>
    </row>
    <row r="13" spans="2:10">
      <c r="B13" s="71" t="s">
        <v>37</v>
      </c>
      <c r="C13" s="20" t="s">
        <v>32</v>
      </c>
      <c r="D13" s="20"/>
      <c r="E13" s="20" t="s">
        <v>34</v>
      </c>
      <c r="F13" s="20" t="str">
        <f t="shared" si="0"/>
        <v>新築／事務所等以外／Nearly ZEB</v>
      </c>
      <c r="G13" s="73">
        <v>0.38</v>
      </c>
    </row>
    <row r="14" spans="2:10">
      <c r="B14" s="71" t="s">
        <v>37</v>
      </c>
      <c r="C14" s="20" t="s">
        <v>32</v>
      </c>
      <c r="D14" s="20"/>
      <c r="E14" s="20" t="s">
        <v>33</v>
      </c>
      <c r="F14" s="20" t="str">
        <f t="shared" si="0"/>
        <v>新築／事務所等以外／ZEB Ready</v>
      </c>
      <c r="G14" s="73">
        <v>0.3</v>
      </c>
    </row>
    <row r="15" spans="2:10" ht="19.5" thickBot="1">
      <c r="B15" s="74" t="s">
        <v>37</v>
      </c>
      <c r="C15" s="75" t="s">
        <v>32</v>
      </c>
      <c r="D15" s="75"/>
      <c r="E15" s="75" t="s">
        <v>31</v>
      </c>
      <c r="F15" s="75" t="str">
        <f t="shared" si="0"/>
        <v>新築／事務所等以外／ZEB Oriented</v>
      </c>
      <c r="G15" s="76">
        <v>0.3</v>
      </c>
    </row>
  </sheetData>
  <mergeCells count="1">
    <mergeCell ref="B2:C2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はじめに </vt:lpstr>
      <vt:lpstr>全体 (低炭素型建材)</vt:lpstr>
      <vt:lpstr>１年目 (低炭素型建材)</vt:lpstr>
      <vt:lpstr>２年目 (低炭素型建材)</vt:lpstr>
      <vt:lpstr>３年目 (低炭素型建材)</vt:lpstr>
      <vt:lpstr>【入力不要】補助率確認</vt:lpstr>
      <vt:lpstr>'１年目 (低炭素型建材)'!Print_Area</vt:lpstr>
      <vt:lpstr>'２年目 (低炭素型建材)'!Print_Area</vt:lpstr>
      <vt:lpstr>'３年目 (低炭素型建材)'!Print_Area</vt:lpstr>
      <vt:lpstr>'全体 (低炭素型建材)'!Print_Area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2026-04-09T02:43:47Z</cp:lastPrinted>
  <dcterms:created xsi:type="dcterms:W3CDTF">2016-04-10T04:28:02Z</dcterms:created>
  <dcterms:modified xsi:type="dcterms:W3CDTF">2026-04-22T02:18:50Z</dcterms:modified>
</cp:coreProperties>
</file>